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Análisis de Recaudación\Informes\Informe Mensual de Recaudación\2024\6. Junio\"/>
    </mc:Choice>
  </mc:AlternateContent>
  <xr:revisionPtr revIDLastSave="0" documentId="13_ncr:1_{AB522033-2A08-4C16-8EBD-01BFD360C5C7}" xr6:coauthVersionLast="47" xr6:coauthVersionMax="47" xr10:uidLastSave="{00000000-0000-0000-0000-000000000000}"/>
  <bookViews>
    <workbookView xWindow="-28920" yWindow="-120" windowWidth="29040" windowHeight="15840" xr2:uid="{68BDE71C-A9AF-48AC-A3C8-2720949DA847}"/>
  </bookViews>
  <sheets>
    <sheet name="Crecimiento junio 24 vs 23" sheetId="1" r:id="rId1"/>
    <sheet name="Crecimiento ene - jun 24 vs 23" sheetId="6" r:id="rId2"/>
    <sheet name="Cumplimiento junio 2024" sheetId="7" r:id="rId3"/>
    <sheet name="Cumplimiento ene - jun 2024" sheetId="8" r:id="rId4"/>
    <sheet name="Recaudo mensual" sheetId="10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7" i="10" l="1"/>
  <c r="H8" i="10"/>
  <c r="H9" i="10"/>
  <c r="H10" i="10"/>
  <c r="H11" i="10"/>
  <c r="H12" i="10"/>
  <c r="H13" i="10"/>
  <c r="H14" i="10"/>
  <c r="H15" i="10"/>
  <c r="H16" i="10"/>
  <c r="H17" i="10"/>
  <c r="H18" i="10"/>
  <c r="H19" i="10"/>
  <c r="H20" i="10"/>
  <c r="H21" i="10"/>
  <c r="H22" i="10"/>
  <c r="H23" i="10"/>
  <c r="H24" i="10"/>
  <c r="H25" i="10"/>
  <c r="H26" i="10"/>
  <c r="H27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58" i="10"/>
  <c r="H59" i="10"/>
  <c r="H60" i="10"/>
  <c r="H61" i="10"/>
  <c r="H62" i="10"/>
  <c r="H63" i="10"/>
  <c r="H64" i="10"/>
  <c r="H65" i="10"/>
  <c r="H66" i="10"/>
  <c r="H67" i="10"/>
  <c r="H68" i="10"/>
  <c r="H69" i="10"/>
  <c r="H70" i="10"/>
  <c r="H71" i="10"/>
  <c r="H72" i="10"/>
  <c r="H73" i="10"/>
  <c r="H74" i="10"/>
  <c r="H75" i="10"/>
  <c r="H76" i="10"/>
  <c r="H77" i="10"/>
  <c r="H78" i="10"/>
  <c r="H6" i="10"/>
</calcChain>
</file>

<file path=xl/sharedStrings.xml><?xml version="1.0" encoding="utf-8"?>
<sst xmlns="http://schemas.openxmlformats.org/spreadsheetml/2006/main" count="417" uniqueCount="98">
  <si>
    <t>COMPARATIVO REDAUDACION EFECTIVA MENSUAL</t>
  </si>
  <si>
    <t>(En millones de RD$)</t>
  </si>
  <si>
    <t>Recaudación</t>
  </si>
  <si>
    <t>Variación</t>
  </si>
  <si>
    <t>Conceptos</t>
  </si>
  <si>
    <t>Absoluta</t>
  </si>
  <si>
    <t>Relativa</t>
  </si>
  <si>
    <t xml:space="preserve">    - Impuesto Sobre Tramitación de Documentos</t>
  </si>
  <si>
    <t>COMPARATIVO REDAUDACION EFECTIVA ACUMULADO</t>
  </si>
  <si>
    <t>COMPARATIVO REDAUDACION EFECTIVA VS ESTIMADO</t>
  </si>
  <si>
    <t>Estimado</t>
  </si>
  <si>
    <t>Efectivo*</t>
  </si>
  <si>
    <t>Cumplimiento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</si>
  <si>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</si>
  <si>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</si>
  <si>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</si>
  <si>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</si>
  <si>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</si>
  <si>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</si>
  <si>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</si>
  <si>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</si>
  <si>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</si>
  <si>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</si>
  <si>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</si>
  <si>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</si>
  <si>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</si>
  <si>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</si>
  <si>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</si>
  <si>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</si>
  <si>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</si>
  <si>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</si>
  <si>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</si>
  <si>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</si>
  <si>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</si>
  <si>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</si>
  <si>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</si>
  <si>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</si>
  <si>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</si>
  <si>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</si>
  <si>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</si>
  <si>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</si>
  <si>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</si>
  <si>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</si>
  <si>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</si>
  <si>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</si>
  <si>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</si>
  <si>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</si>
  <si>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Imp. Sobre Traspaso Inmuebles y Vehículos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</si>
  <si>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</si>
  <si>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</si>
  <si>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</si>
  <si>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</si>
  <si>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</si>
  <si>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</si>
  <si>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</si>
  <si>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</si>
  <si>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</si>
  <si>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</si>
  <si>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</si>
  <si>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</si>
  <si>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</si>
  <si>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</si>
  <si>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</si>
  <si>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</si>
  <si>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</si>
  <si>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</si>
  <si>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</si>
  <si>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</si>
  <si>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</si>
  <si>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</si>
  <si>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</si>
  <si>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</si>
  <si>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</si>
  <si>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</si>
  <si>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</si>
  <si>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</si>
  <si>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</si>
  <si>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</si>
  <si>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</si>
  <si>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</si>
  <si>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</si>
  <si>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</si>
  <si>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RECAUDACION MENSUAL DGII</t>
  </si>
  <si>
    <t>Enero</t>
  </si>
  <si>
    <t>Febrero</t>
  </si>
  <si>
    <t>Total</t>
  </si>
  <si>
    <t xml:space="preserve">   - Otras Retenciones</t>
  </si>
  <si>
    <t>Año 2024</t>
  </si>
  <si>
    <t>2024*</t>
  </si>
  <si>
    <t>Marzo</t>
  </si>
  <si>
    <t>*Cifras preliminares sujetas a rectificación. Cifras generadas según fecha de recaudación en Impuestos Internos.</t>
  </si>
  <si>
    <t>Abril</t>
  </si>
  <si>
    <t>Mayo</t>
  </si>
  <si>
    <t>Junio 2024 vs 2023</t>
  </si>
  <si>
    <t>Enero-junio 2024 vs 2023</t>
  </si>
  <si>
    <t>Junio 2024</t>
  </si>
  <si>
    <t>Enero-junio 2024</t>
  </si>
  <si>
    <t>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</si>
</sst>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.0_);_(* \(#,##0.0\);_(* &quot;-&quot;??_);_(@_)"/>
    <numFmt numFmtId="165" formatCode="0.0%"/>
    <numFmt numFmtId="166" formatCode="_(* #,##0.0_);_(* \(#,##0.0\);_(* &quot;-&quot;?_);_(@_)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sz val="11"/>
      <color indexed="8"/>
      <name val="Calibri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1"/>
      <name val="Calibri"/>
      <family val="2"/>
    </font>
    <font>
      <b/>
      <sz val="11"/>
      <color indexed="8"/>
      <name val="Calibri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b/>
      <sz val="11"/>
      <color indexed="8"/>
      <name val="Century Gothic"/>
      <family val="2"/>
    </font>
    <font>
      <sz val="11"/>
      <color indexed="8"/>
      <name val="Century Gothic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23"/>
      </left>
      <right/>
      <top style="thin">
        <color indexed="23"/>
      </top>
      <bottom style="thin">
        <color indexed="23"/>
      </bottom>
      <diagonal/>
    </border>
    <border>
      <left/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23"/>
      </left>
      <right/>
      <top/>
      <bottom/>
      <diagonal/>
    </border>
  </borders>
  <cellStyleXfs count="1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154">
    <xf numFmtId="0" fontId="0" fillId="0" borderId="0" xfId="0"/>
    <xf numFmtId="0" fontId="3" fillId="0" borderId="0" xfId="2" applyFont="1"/>
    <xf numFmtId="0" fontId="4" fillId="0" borderId="0" xfId="2" applyFont="1"/>
    <xf numFmtId="0" fontId="4" fillId="0" borderId="0" xfId="2" applyFont="1" applyAlignment="1">
      <alignment horizontal="center"/>
    </xf>
    <xf numFmtId="43" fontId="4" fillId="0" borderId="0" xfId="2" applyNumberFormat="1" applyFont="1"/>
    <xf numFmtId="0" fontId="3" fillId="2" borderId="3" xfId="2" applyFont="1" applyFill="1" applyBorder="1" applyAlignment="1">
      <alignment horizontal="center"/>
    </xf>
    <xf numFmtId="0" fontId="5" fillId="2" borderId="4" xfId="2" applyFont="1" applyFill="1" applyBorder="1" applyAlignment="1">
      <alignment horizontal="center" vertical="center"/>
    </xf>
    <xf numFmtId="0" fontId="5" fillId="0" borderId="5" xfId="2" applyFont="1" applyBorder="1" applyAlignment="1">
      <alignment horizontal="center" vertical="center"/>
    </xf>
    <xf numFmtId="0" fontId="5" fillId="0" borderId="0" xfId="2" applyFont="1" applyAlignment="1">
      <alignment horizontal="center"/>
    </xf>
    <xf numFmtId="43" fontId="5" fillId="3" borderId="3" xfId="3" applyFont="1" applyFill="1" applyBorder="1"/>
    <xf numFmtId="164" fontId="5" fillId="3" borderId="3" xfId="4" applyNumberFormat="1" applyFont="1" applyFill="1" applyBorder="1"/>
    <xf numFmtId="165" fontId="5" fillId="3" borderId="3" xfId="5" applyNumberFormat="1" applyFont="1" applyFill="1" applyBorder="1"/>
    <xf numFmtId="43" fontId="5" fillId="0" borderId="3" xfId="3" applyFont="1" applyBorder="1"/>
    <xf numFmtId="164" fontId="5" fillId="0" borderId="3" xfId="4" applyNumberFormat="1" applyFont="1" applyBorder="1"/>
    <xf numFmtId="165" fontId="5" fillId="0" borderId="3" xfId="5" applyNumberFormat="1" applyFont="1" applyBorder="1"/>
    <xf numFmtId="43" fontId="4" fillId="0" borderId="3" xfId="3" applyFont="1" applyBorder="1"/>
    <xf numFmtId="164" fontId="4" fillId="0" borderId="3" xfId="4" applyNumberFormat="1" applyFont="1" applyBorder="1"/>
    <xf numFmtId="165" fontId="4" fillId="0" borderId="3" xfId="5" applyNumberFormat="1" applyFont="1" applyBorder="1"/>
    <xf numFmtId="0" fontId="5" fillId="0" borderId="3" xfId="6" applyFont="1" applyBorder="1"/>
    <xf numFmtId="0" fontId="4" fillId="0" borderId="3" xfId="6" applyFont="1" applyBorder="1"/>
    <xf numFmtId="43" fontId="4" fillId="0" borderId="3" xfId="6" applyNumberFormat="1" applyFont="1" applyBorder="1"/>
    <xf numFmtId="43" fontId="5" fillId="3" borderId="3" xfId="6" applyNumberFormat="1" applyFont="1" applyFill="1" applyBorder="1"/>
    <xf numFmtId="0" fontId="4" fillId="4" borderId="3" xfId="6" applyFont="1" applyFill="1" applyBorder="1"/>
    <xf numFmtId="0" fontId="5" fillId="3" borderId="3" xfId="6" applyFont="1" applyFill="1" applyBorder="1"/>
    <xf numFmtId="43" fontId="5" fillId="2" borderId="3" xfId="6" applyNumberFormat="1" applyFont="1" applyFill="1" applyBorder="1"/>
    <xf numFmtId="164" fontId="5" fillId="2" borderId="3" xfId="1" applyNumberFormat="1" applyFont="1" applyFill="1" applyBorder="1"/>
    <xf numFmtId="164" fontId="5" fillId="2" borderId="3" xfId="4" applyNumberFormat="1" applyFont="1" applyFill="1" applyBorder="1"/>
    <xf numFmtId="165" fontId="5" fillId="2" borderId="3" xfId="5" applyNumberFormat="1" applyFont="1" applyFill="1" applyBorder="1"/>
    <xf numFmtId="164" fontId="5" fillId="3" borderId="3" xfId="1" applyNumberFormat="1" applyFont="1" applyFill="1" applyBorder="1"/>
    <xf numFmtId="164" fontId="5" fillId="0" borderId="3" xfId="1" applyNumberFormat="1" applyFont="1" applyBorder="1"/>
    <xf numFmtId="164" fontId="4" fillId="0" borderId="3" xfId="1" applyNumberFormat="1" applyFont="1" applyBorder="1"/>
    <xf numFmtId="17" fontId="3" fillId="0" borderId="0" xfId="2" quotePrefix="1" applyNumberFormat="1" applyFont="1"/>
    <xf numFmtId="0" fontId="7" fillId="0" borderId="0" xfId="2" applyFont="1"/>
    <xf numFmtId="43" fontId="7" fillId="0" borderId="0" xfId="2" applyNumberFormat="1" applyFont="1"/>
    <xf numFmtId="0" fontId="8" fillId="2" borderId="4" xfId="2" applyFont="1" applyFill="1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43" fontId="8" fillId="3" borderId="3" xfId="3" applyFont="1" applyFill="1" applyBorder="1"/>
    <xf numFmtId="164" fontId="5" fillId="3" borderId="3" xfId="1" applyNumberFormat="1" applyFont="1" applyFill="1" applyBorder="1" applyAlignment="1">
      <alignment horizontal="center"/>
    </xf>
    <xf numFmtId="164" fontId="5" fillId="3" borderId="3" xfId="4" applyNumberFormat="1" applyFont="1" applyFill="1" applyBorder="1" applyAlignment="1">
      <alignment horizontal="right"/>
    </xf>
    <xf numFmtId="43" fontId="8" fillId="0" borderId="3" xfId="3" applyFont="1" applyBorder="1"/>
    <xf numFmtId="164" fontId="5" fillId="0" borderId="3" xfId="1" applyNumberFormat="1" applyFont="1" applyBorder="1" applyAlignment="1">
      <alignment horizontal="center"/>
    </xf>
    <xf numFmtId="164" fontId="5" fillId="0" borderId="3" xfId="4" applyNumberFormat="1" applyFont="1" applyBorder="1" applyAlignment="1">
      <alignment horizontal="right"/>
    </xf>
    <xf numFmtId="43" fontId="9" fillId="0" borderId="3" xfId="3" applyFont="1" applyBorder="1"/>
    <xf numFmtId="164" fontId="4" fillId="0" borderId="3" xfId="1" applyNumberFormat="1" applyFont="1" applyBorder="1" applyAlignment="1">
      <alignment horizontal="center"/>
    </xf>
    <xf numFmtId="164" fontId="4" fillId="0" borderId="3" xfId="4" applyNumberFormat="1" applyFont="1" applyBorder="1" applyAlignment="1">
      <alignment horizontal="right"/>
    </xf>
    <xf numFmtId="0" fontId="8" fillId="0" borderId="3" xfId="6" applyFont="1" applyBorder="1"/>
    <xf numFmtId="0" fontId="9" fillId="0" borderId="3" xfId="6" applyFont="1" applyBorder="1"/>
    <xf numFmtId="43" fontId="9" fillId="0" borderId="3" xfId="6" applyNumberFormat="1" applyFont="1" applyBorder="1"/>
    <xf numFmtId="43" fontId="8" fillId="3" borderId="3" xfId="6" applyNumberFormat="1" applyFont="1" applyFill="1" applyBorder="1"/>
    <xf numFmtId="0" fontId="9" fillId="4" borderId="3" xfId="6" applyFont="1" applyFill="1" applyBorder="1"/>
    <xf numFmtId="0" fontId="8" fillId="3" borderId="3" xfId="6" applyFont="1" applyFill="1" applyBorder="1"/>
    <xf numFmtId="43" fontId="8" fillId="2" borderId="3" xfId="6" applyNumberFormat="1" applyFont="1" applyFill="1" applyBorder="1"/>
    <xf numFmtId="164" fontId="5" fillId="2" borderId="3" xfId="1" applyNumberFormat="1" applyFont="1" applyFill="1" applyBorder="1" applyAlignment="1">
      <alignment horizontal="center"/>
    </xf>
    <xf numFmtId="164" fontId="5" fillId="2" borderId="3" xfId="4" applyNumberFormat="1" applyFont="1" applyFill="1" applyBorder="1" applyAlignment="1">
      <alignment horizontal="right"/>
    </xf>
    <xf numFmtId="43" fontId="0" fillId="0" borderId="0" xfId="0" applyNumberFormat="1"/>
    <xf numFmtId="165" fontId="0" fillId="0" borderId="0" xfId="9" applyNumberFormat="1" applyFont="1"/>
    <xf numFmtId="0" fontId="5" fillId="0" borderId="0" xfId="10" applyFont="1"/>
    <xf numFmtId="0" fontId="4" fillId="0" borderId="0" xfId="10" applyFont="1"/>
    <xf numFmtId="0" fontId="2" fillId="0" borderId="0" xfId="10"/>
    <xf numFmtId="43" fontId="4" fillId="0" borderId="0" xfId="10" applyNumberFormat="1" applyFont="1"/>
    <xf numFmtId="43" fontId="4" fillId="0" borderId="0" xfId="1" applyFont="1"/>
    <xf numFmtId="0" fontId="5" fillId="2" borderId="4" xfId="10" applyFont="1" applyFill="1" applyBorder="1" applyAlignment="1">
      <alignment horizontal="center" vertical="center"/>
    </xf>
    <xf numFmtId="0" fontId="5" fillId="2" borderId="3" xfId="10" applyFont="1" applyFill="1" applyBorder="1" applyAlignment="1">
      <alignment horizontal="center"/>
    </xf>
    <xf numFmtId="0" fontId="5" fillId="0" borderId="5" xfId="10" applyFont="1" applyBorder="1" applyAlignment="1">
      <alignment horizontal="center" vertical="center"/>
    </xf>
    <xf numFmtId="0" fontId="5" fillId="0" borderId="0" xfId="10" applyFont="1" applyAlignment="1">
      <alignment horizontal="center"/>
    </xf>
    <xf numFmtId="0" fontId="5" fillId="3" borderId="3" xfId="10" applyFont="1" applyFill="1" applyBorder="1"/>
    <xf numFmtId="164" fontId="4" fillId="0" borderId="0" xfId="10" applyNumberFormat="1" applyFont="1"/>
    <xf numFmtId="43" fontId="2" fillId="0" borderId="0" xfId="10" applyNumberFormat="1"/>
    <xf numFmtId="0" fontId="5" fillId="0" borderId="3" xfId="10" applyFont="1" applyBorder="1"/>
    <xf numFmtId="0" fontId="4" fillId="0" borderId="3" xfId="10" applyFont="1" applyBorder="1"/>
    <xf numFmtId="43" fontId="0" fillId="0" borderId="0" xfId="1" applyFont="1"/>
    <xf numFmtId="165" fontId="4" fillId="0" borderId="0" xfId="9" applyNumberFormat="1" applyFont="1"/>
    <xf numFmtId="165" fontId="4" fillId="0" borderId="0" xfId="9" applyNumberFormat="1" applyFont="1" applyAlignment="1">
      <alignment horizontal="center"/>
    </xf>
    <xf numFmtId="43" fontId="4" fillId="0" borderId="3" xfId="3" applyFont="1" applyFill="1" applyBorder="1"/>
    <xf numFmtId="164" fontId="4" fillId="0" borderId="3" xfId="4" applyNumberFormat="1" applyFont="1" applyFill="1" applyBorder="1"/>
    <xf numFmtId="165" fontId="4" fillId="0" borderId="3" xfId="5" applyNumberFormat="1" applyFont="1" applyFill="1" applyBorder="1"/>
    <xf numFmtId="43" fontId="0" fillId="0" borderId="0" xfId="1" applyFont="1" applyFill="1"/>
    <xf numFmtId="0" fontId="4" fillId="0" borderId="0" xfId="2" applyFont="1" applyAlignment="1">
      <alignment horizontal="right"/>
    </xf>
    <xf numFmtId="0" fontId="10" fillId="4" borderId="0" xfId="7" applyFont="1" applyFill="1"/>
    <xf numFmtId="43" fontId="5" fillId="0" borderId="0" xfId="1" applyFont="1"/>
    <xf numFmtId="164" fontId="10" fillId="0" borderId="0" xfId="4" applyNumberFormat="1" applyFont="1" applyAlignment="1">
      <alignment horizontal="center"/>
    </xf>
    <xf numFmtId="165" fontId="5" fillId="0" borderId="0" xfId="9" applyNumberFormat="1" applyFont="1"/>
    <xf numFmtId="0" fontId="11" fillId="4" borderId="0" xfId="7" applyFont="1" applyFill="1"/>
    <xf numFmtId="0" fontId="11" fillId="0" borderId="0" xfId="0" applyFont="1" applyAlignment="1">
      <alignment vertical="center"/>
    </xf>
    <xf numFmtId="4" fontId="11" fillId="0" borderId="0" xfId="0" applyNumberFormat="1" applyFont="1" applyAlignment="1">
      <alignment horizontal="right" vertical="center"/>
    </xf>
    <xf numFmtId="4" fontId="4" fillId="0" borderId="0" xfId="2" applyNumberFormat="1" applyFont="1"/>
    <xf numFmtId="164" fontId="5" fillId="0" borderId="3" xfId="4" applyNumberFormat="1" applyFont="1" applyFill="1" applyBorder="1"/>
    <xf numFmtId="165" fontId="5" fillId="0" borderId="3" xfId="5" applyNumberFormat="1" applyFont="1" applyFill="1" applyBorder="1"/>
    <xf numFmtId="43" fontId="5" fillId="0" borderId="0" xfId="4" applyFont="1" applyFill="1"/>
    <xf numFmtId="165" fontId="5" fillId="0" borderId="0" xfId="5" applyNumberFormat="1" applyFont="1" applyFill="1"/>
    <xf numFmtId="43" fontId="4" fillId="0" borderId="0" xfId="4" applyFont="1"/>
    <xf numFmtId="9" fontId="5" fillId="0" borderId="0" xfId="9" applyFont="1"/>
    <xf numFmtId="0" fontId="10" fillId="0" borderId="0" xfId="2" applyFont="1" applyAlignment="1">
      <alignment horizontal="center"/>
    </xf>
    <xf numFmtId="165" fontId="12" fillId="0" borderId="0" xfId="5" applyNumberFormat="1" applyFont="1"/>
    <xf numFmtId="164" fontId="5" fillId="0" borderId="0" xfId="4" applyNumberFormat="1" applyFont="1"/>
    <xf numFmtId="165" fontId="5" fillId="0" borderId="0" xfId="5" applyNumberFormat="1" applyFont="1"/>
    <xf numFmtId="9" fontId="10" fillId="0" borderId="0" xfId="5" applyFont="1" applyAlignment="1">
      <alignment horizontal="center"/>
    </xf>
    <xf numFmtId="43" fontId="4" fillId="0" borderId="0" xfId="2" applyNumberFormat="1" applyFont="1" applyAlignment="1">
      <alignment horizontal="center"/>
    </xf>
    <xf numFmtId="164" fontId="6" fillId="0" borderId="0" xfId="4" applyNumberFormat="1" applyFont="1"/>
    <xf numFmtId="166" fontId="13" fillId="0" borderId="0" xfId="2" applyNumberFormat="1" applyFont="1"/>
    <xf numFmtId="165" fontId="14" fillId="0" borderId="0" xfId="5" applyNumberFormat="1" applyFont="1"/>
    <xf numFmtId="164" fontId="11" fillId="0" borderId="0" xfId="7" applyNumberFormat="1" applyFont="1"/>
    <xf numFmtId="164" fontId="4" fillId="0" borderId="3" xfId="1" applyNumberFormat="1" applyFont="1" applyFill="1" applyBorder="1"/>
    <xf numFmtId="164" fontId="5" fillId="0" borderId="3" xfId="1" applyNumberFormat="1" applyFont="1" applyFill="1" applyBorder="1"/>
    <xf numFmtId="165" fontId="0" fillId="0" borderId="0" xfId="0" applyNumberFormat="1"/>
    <xf numFmtId="4" fontId="15" fillId="0" borderId="0" xfId="0" applyNumberFormat="1" applyFont="1" applyAlignment="1">
      <alignment horizontal="right" vertical="center" readingOrder="1"/>
    </xf>
    <xf numFmtId="43" fontId="2" fillId="0" borderId="0" xfId="4"/>
    <xf numFmtId="164" fontId="16" fillId="0" borderId="0" xfId="8" applyNumberFormat="1" applyFont="1" applyAlignment="1">
      <alignment horizontal="right" readingOrder="1"/>
    </xf>
    <xf numFmtId="9" fontId="11" fillId="0" borderId="0" xfId="9" applyFont="1"/>
    <xf numFmtId="43" fontId="16" fillId="0" borderId="0" xfId="8" applyFont="1"/>
    <xf numFmtId="0" fontId="9" fillId="0" borderId="0" xfId="2" applyFont="1"/>
    <xf numFmtId="9" fontId="17" fillId="0" borderId="0" xfId="2" applyNumberFormat="1" applyFont="1" applyAlignment="1">
      <alignment horizontal="right"/>
    </xf>
    <xf numFmtId="0" fontId="9" fillId="0" borderId="0" xfId="2" applyFont="1" applyAlignment="1">
      <alignment horizontal="right"/>
    </xf>
    <xf numFmtId="165" fontId="5" fillId="0" borderId="0" xfId="9" applyNumberFormat="1" applyFont="1" applyAlignment="1">
      <alignment horizontal="right"/>
    </xf>
    <xf numFmtId="0" fontId="17" fillId="0" borderId="0" xfId="2" applyFont="1" applyAlignment="1">
      <alignment horizontal="center"/>
    </xf>
    <xf numFmtId="43" fontId="10" fillId="0" borderId="0" xfId="2" applyNumberFormat="1" applyFont="1"/>
    <xf numFmtId="43" fontId="11" fillId="0" borderId="0" xfId="2" applyNumberFormat="1" applyFont="1" applyAlignment="1">
      <alignment horizontal="center"/>
    </xf>
    <xf numFmtId="43" fontId="5" fillId="0" borderId="0" xfId="1" applyFont="1" applyFill="1"/>
    <xf numFmtId="9" fontId="10" fillId="0" borderId="0" xfId="5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43" fontId="10" fillId="0" borderId="0" xfId="4" applyFont="1" applyFill="1" applyAlignment="1">
      <alignment horizontal="right"/>
    </xf>
    <xf numFmtId="164" fontId="10" fillId="0" borderId="0" xfId="2" applyNumberFormat="1" applyFont="1" applyAlignment="1">
      <alignment horizontal="center"/>
    </xf>
    <xf numFmtId="43" fontId="10" fillId="0" borderId="0" xfId="1" applyFont="1" applyFill="1" applyAlignment="1">
      <alignment horizontal="center"/>
    </xf>
    <xf numFmtId="165" fontId="10" fillId="0" borderId="0" xfId="5" applyNumberFormat="1" applyFont="1" applyFill="1" applyAlignment="1">
      <alignment horizontal="center"/>
    </xf>
    <xf numFmtId="0" fontId="17" fillId="0" borderId="0" xfId="2" applyFont="1" applyAlignment="1">
      <alignment horizontal="center" vertical="top" wrapText="1"/>
    </xf>
    <xf numFmtId="164" fontId="18" fillId="0" borderId="0" xfId="4" applyNumberFormat="1" applyFont="1" applyFill="1" applyAlignment="1">
      <alignment horizontal="right"/>
    </xf>
    <xf numFmtId="164" fontId="4" fillId="0" borderId="0" xfId="2" applyNumberFormat="1" applyFont="1" applyAlignment="1">
      <alignment horizontal="center"/>
    </xf>
    <xf numFmtId="9" fontId="11" fillId="0" borderId="0" xfId="9" applyFont="1" applyFill="1"/>
    <xf numFmtId="0" fontId="19" fillId="0" borderId="0" xfId="2" applyFont="1"/>
    <xf numFmtId="43" fontId="18" fillId="0" borderId="0" xfId="4" applyFont="1" applyFill="1"/>
    <xf numFmtId="43" fontId="10" fillId="0" borderId="0" xfId="4" applyFont="1" applyFill="1"/>
    <xf numFmtId="0" fontId="18" fillId="0" borderId="0" xfId="2" applyFont="1" applyAlignment="1">
      <alignment horizontal="center"/>
    </xf>
    <xf numFmtId="165" fontId="18" fillId="0" borderId="0" xfId="5" applyNumberFormat="1" applyFont="1" applyFill="1"/>
    <xf numFmtId="43" fontId="2" fillId="0" borderId="0" xfId="4" applyFill="1"/>
    <xf numFmtId="165" fontId="4" fillId="0" borderId="0" xfId="9" applyNumberFormat="1" applyFont="1" applyFill="1" applyAlignment="1">
      <alignment horizontal="center"/>
    </xf>
    <xf numFmtId="43" fontId="4" fillId="0" borderId="0" xfId="4" applyFont="1" applyFill="1"/>
    <xf numFmtId="164" fontId="5" fillId="0" borderId="0" xfId="3" applyNumberFormat="1" applyFont="1" applyFill="1"/>
    <xf numFmtId="164" fontId="5" fillId="0" borderId="0" xfId="3" applyNumberFormat="1" applyFont="1" applyFill="1" applyAlignment="1">
      <alignment horizontal="center"/>
    </xf>
    <xf numFmtId="164" fontId="4" fillId="5" borderId="3" xfId="4" applyNumberFormat="1" applyFont="1" applyFill="1" applyBorder="1"/>
    <xf numFmtId="43" fontId="4" fillId="0" borderId="0" xfId="11" applyFont="1"/>
    <xf numFmtId="165" fontId="0" fillId="0" borderId="0" xfId="9" applyNumberFormat="1" applyFont="1" applyFill="1"/>
    <xf numFmtId="43" fontId="5" fillId="0" borderId="0" xfId="11" applyFont="1" applyAlignment="1"/>
    <xf numFmtId="0" fontId="20" fillId="0" borderId="0" xfId="0" applyFont="1" applyAlignment="1">
      <alignment horizontal="left" vertical="center"/>
    </xf>
    <xf numFmtId="164" fontId="5" fillId="3" borderId="3" xfId="1" applyNumberFormat="1" applyFont="1" applyFill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164" fontId="4" fillId="0" borderId="3" xfId="1" applyNumberFormat="1" applyFont="1" applyFill="1" applyBorder="1" applyAlignment="1">
      <alignment horizontal="right"/>
    </xf>
    <xf numFmtId="165" fontId="5" fillId="3" borderId="3" xfId="9" applyNumberFormat="1" applyFont="1" applyFill="1" applyBorder="1"/>
    <xf numFmtId="165" fontId="5" fillId="0" borderId="3" xfId="9" applyNumberFormat="1" applyFont="1" applyBorder="1"/>
    <xf numFmtId="165" fontId="4" fillId="0" borderId="3" xfId="9" applyNumberFormat="1" applyFont="1" applyBorder="1"/>
    <xf numFmtId="165" fontId="5" fillId="2" borderId="3" xfId="9" applyNumberFormat="1" applyFont="1" applyFill="1" applyBorder="1"/>
    <xf numFmtId="0" fontId="3" fillId="2" borderId="1" xfId="2" applyFont="1" applyFill="1" applyBorder="1" applyAlignment="1">
      <alignment horizontal="center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</cellXfs>
  <cellStyles count="12">
    <cellStyle name="Comma" xfId="1" builtinId="3"/>
    <cellStyle name="Comma 10 2 3" xfId="4" xr:uid="{EE87995E-71E3-4D7F-B2E4-C89F915E7841}"/>
    <cellStyle name="Comma 13 3" xfId="8" xr:uid="{6C0660BE-EDA1-41A8-BF23-7AC70E254136}"/>
    <cellStyle name="Comma 2" xfId="3" xr:uid="{3D043682-115F-4374-860C-23A12FACA672}"/>
    <cellStyle name="Millares 2" xfId="11" xr:uid="{38E27BD5-6103-4E7B-8940-91594FC4C956}"/>
    <cellStyle name="Normal" xfId="0" builtinId="0"/>
    <cellStyle name="Normal 10" xfId="2" xr:uid="{5636EA1B-3ABE-4A89-BFEE-A4398D1F887A}"/>
    <cellStyle name="Normal 10 2 2 2 3" xfId="7" xr:uid="{4685F995-CF6B-40F7-B0ED-7A96814C24AF}"/>
    <cellStyle name="Normal 2" xfId="6" xr:uid="{1167D8B9-AB95-4750-87F8-9CC073CC2F7E}"/>
    <cellStyle name="Normal_Informe final mill RD$" xfId="10" xr:uid="{825F2DAB-4C01-46CB-BA6F-7A4AC5140C5F}"/>
    <cellStyle name="Percent" xfId="9" builtinId="5"/>
    <cellStyle name="Percent 10" xfId="5" xr:uid="{867D0CE3-5988-4DBF-B28F-C887AA5606F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4E2F7E-F1C4-400C-9024-87AA546D404C}">
  <dimension ref="A1:M95"/>
  <sheetViews>
    <sheetView showGridLines="0" tabSelected="1" zoomScale="80" zoomScaleNormal="80" workbookViewId="0">
      <pane ySplit="4" topLeftCell="A5" activePane="bottomLeft" state="frozen"/>
      <selection pane="bottomLeft" activeCell="K15" sqref="K15"/>
    </sheetView>
  </sheetViews>
  <sheetFormatPr defaultColWidth="9.140625" defaultRowHeight="15" x14ac:dyDescent="0.25"/>
  <cols>
    <col min="1" max="1" width="85.5703125" style="2" bestFit="1" customWidth="1"/>
    <col min="2" max="2" width="15.140625" style="2" customWidth="1"/>
    <col min="3" max="3" width="16.85546875" style="2" customWidth="1"/>
    <col min="4" max="4" width="15.140625" style="2" customWidth="1"/>
    <col min="5" max="5" width="15.140625" style="3" customWidth="1"/>
    <col min="6" max="6" width="10.5703125" style="70" bestFit="1" customWidth="1"/>
    <col min="7" max="7" width="10.5703125" bestFit="1" customWidth="1"/>
    <col min="9" max="9" width="13.28515625" bestFit="1" customWidth="1"/>
    <col min="10" max="10" width="18" bestFit="1" customWidth="1"/>
    <col min="12" max="12" width="17.7109375" bestFit="1" customWidth="1"/>
  </cols>
  <sheetData>
    <row r="1" spans="1:7" x14ac:dyDescent="0.25">
      <c r="A1" s="1" t="s">
        <v>0</v>
      </c>
    </row>
    <row r="2" spans="1:7" x14ac:dyDescent="0.25">
      <c r="A2" s="1" t="s">
        <v>93</v>
      </c>
      <c r="C2" s="4"/>
    </row>
    <row r="3" spans="1:7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7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7" x14ac:dyDescent="0.25">
      <c r="A5" s="7"/>
      <c r="B5" s="8"/>
    </row>
    <row r="6" spans="1:7" x14ac:dyDescent="0.25">
      <c r="A6" s="9" t="s">
        <v>13</v>
      </c>
      <c r="B6" s="10">
        <v>35324.305609390001</v>
      </c>
      <c r="C6" s="10">
        <v>26678.698191940006</v>
      </c>
      <c r="D6" s="10">
        <v>-8645.6074174499954</v>
      </c>
      <c r="E6" s="11">
        <v>-0.24474953628392904</v>
      </c>
      <c r="G6" s="54"/>
    </row>
    <row r="7" spans="1:7" x14ac:dyDescent="0.25">
      <c r="A7" s="12" t="s">
        <v>14</v>
      </c>
      <c r="B7" s="13">
        <v>7929.1107266100007</v>
      </c>
      <c r="C7" s="13">
        <v>9130.0374952500024</v>
      </c>
      <c r="D7" s="13">
        <v>1200.9267686400017</v>
      </c>
      <c r="E7" s="14">
        <v>0.15145793898547866</v>
      </c>
      <c r="G7" s="54"/>
    </row>
    <row r="8" spans="1:7" x14ac:dyDescent="0.25">
      <c r="A8" s="15" t="s">
        <v>15</v>
      </c>
      <c r="B8" s="16">
        <v>1016.6982349299999</v>
      </c>
      <c r="C8" s="16">
        <v>829.04576872999996</v>
      </c>
      <c r="D8" s="16">
        <v>-187.65246619999994</v>
      </c>
      <c r="E8" s="17">
        <v>-0.18457046521077114</v>
      </c>
      <c r="G8" s="54"/>
    </row>
    <row r="9" spans="1:7" x14ac:dyDescent="0.25">
      <c r="A9" s="15" t="s">
        <v>16</v>
      </c>
      <c r="B9" s="16">
        <v>5497.16710633</v>
      </c>
      <c r="C9" s="16">
        <v>6621.4584158499993</v>
      </c>
      <c r="D9" s="16">
        <v>1124.2913095199992</v>
      </c>
      <c r="E9" s="17">
        <v>0.20452194517160938</v>
      </c>
      <c r="G9" s="54"/>
    </row>
    <row r="10" spans="1:7" x14ac:dyDescent="0.25">
      <c r="A10" s="15" t="s">
        <v>17</v>
      </c>
      <c r="B10" s="16">
        <v>597.60781632999999</v>
      </c>
      <c r="C10" s="16">
        <v>701.55079862000002</v>
      </c>
      <c r="D10" s="16">
        <v>103.94298229000003</v>
      </c>
      <c r="E10" s="17">
        <v>0.17393176502999852</v>
      </c>
      <c r="G10" s="54"/>
    </row>
    <row r="11" spans="1:7" x14ac:dyDescent="0.25">
      <c r="A11" s="15" t="s">
        <v>18</v>
      </c>
      <c r="B11" s="16">
        <v>56.038627130000002</v>
      </c>
      <c r="C11" s="16">
        <v>46.94419843</v>
      </c>
      <c r="D11" s="16">
        <v>-9.0944287000000017</v>
      </c>
      <c r="E11" s="17">
        <v>-0.16228857068361946</v>
      </c>
      <c r="G11" s="54"/>
    </row>
    <row r="12" spans="1:7" x14ac:dyDescent="0.25">
      <c r="A12" s="15" t="s">
        <v>19</v>
      </c>
      <c r="B12" s="16">
        <v>89.540779709999995</v>
      </c>
      <c r="C12" s="16">
        <v>91.324824859999993</v>
      </c>
      <c r="D12" s="16">
        <v>1.7840451499999972</v>
      </c>
      <c r="E12" s="17">
        <v>1.9924387031005075E-2</v>
      </c>
      <c r="G12" s="54"/>
    </row>
    <row r="13" spans="1:7" x14ac:dyDescent="0.25">
      <c r="A13" s="15" t="s">
        <v>20</v>
      </c>
      <c r="B13" s="16">
        <v>173.89507731</v>
      </c>
      <c r="C13" s="16">
        <v>215.11359702999999</v>
      </c>
      <c r="D13" s="16">
        <v>41.218519719999989</v>
      </c>
      <c r="E13" s="17">
        <v>0.23703097498568271</v>
      </c>
      <c r="G13" s="54"/>
    </row>
    <row r="14" spans="1:7" x14ac:dyDescent="0.25">
      <c r="A14" s="15" t="s">
        <v>21</v>
      </c>
      <c r="B14" s="16">
        <v>498.16308486999998</v>
      </c>
      <c r="C14" s="16">
        <v>624.59989172999997</v>
      </c>
      <c r="D14" s="16">
        <v>126.43680685999999</v>
      </c>
      <c r="E14" s="17">
        <v>0.25380605408165646</v>
      </c>
      <c r="G14" s="54"/>
    </row>
    <row r="15" spans="1:7" x14ac:dyDescent="0.25">
      <c r="A15" s="18" t="s">
        <v>22</v>
      </c>
      <c r="B15" s="13">
        <v>22669.001243029998</v>
      </c>
      <c r="C15" s="13">
        <v>11712.350221670002</v>
      </c>
      <c r="D15" s="13">
        <v>-10956.651021359996</v>
      </c>
      <c r="E15" s="14">
        <v>-0.48333188144884942</v>
      </c>
      <c r="G15" s="70"/>
    </row>
    <row r="16" spans="1:7" x14ac:dyDescent="0.25">
      <c r="A16" s="73" t="s">
        <v>23</v>
      </c>
      <c r="B16" s="74">
        <v>22423.08485073</v>
      </c>
      <c r="C16" s="74">
        <v>11425.851331980002</v>
      </c>
      <c r="D16" s="74">
        <v>-10997.233518749998</v>
      </c>
      <c r="E16" s="75">
        <v>-0.49044248781817257</v>
      </c>
      <c r="F16" s="76"/>
      <c r="G16" s="55"/>
    </row>
    <row r="17" spans="1:10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G17" s="54"/>
    </row>
    <row r="18" spans="1:10" x14ac:dyDescent="0.25">
      <c r="A18" s="19" t="s">
        <v>25</v>
      </c>
      <c r="B18" s="16">
        <v>0</v>
      </c>
      <c r="C18" s="16">
        <v>0</v>
      </c>
      <c r="D18" s="16">
        <v>0</v>
      </c>
      <c r="E18" s="17">
        <v>1</v>
      </c>
      <c r="G18" s="54"/>
    </row>
    <row r="19" spans="1:10" x14ac:dyDescent="0.25">
      <c r="A19" s="19" t="s">
        <v>26</v>
      </c>
      <c r="B19" s="16">
        <v>64.912593600000008</v>
      </c>
      <c r="C19" s="16">
        <v>81.056761969999997</v>
      </c>
      <c r="D19" s="16">
        <v>16.144168369999988</v>
      </c>
      <c r="E19" s="17">
        <v>0.24870625982813888</v>
      </c>
      <c r="G19" s="54"/>
    </row>
    <row r="20" spans="1:10" x14ac:dyDescent="0.25">
      <c r="A20" s="19" t="s">
        <v>27</v>
      </c>
      <c r="B20" s="16">
        <v>98.704977290000002</v>
      </c>
      <c r="C20" s="16">
        <v>117.19657568000001</v>
      </c>
      <c r="D20" s="16">
        <v>18.491598390000007</v>
      </c>
      <c r="E20" s="17">
        <v>0.18734210672751384</v>
      </c>
      <c r="G20" s="54"/>
    </row>
    <row r="21" spans="1:10" x14ac:dyDescent="0.25">
      <c r="A21" s="19" t="s">
        <v>28</v>
      </c>
      <c r="B21" s="16">
        <v>19.4680629</v>
      </c>
      <c r="C21" s="16">
        <v>20.688639429999998</v>
      </c>
      <c r="D21" s="16">
        <v>1.2205765299999989</v>
      </c>
      <c r="E21" s="17">
        <v>6.2696352290910307E-2</v>
      </c>
      <c r="G21" s="54"/>
    </row>
    <row r="22" spans="1:10" x14ac:dyDescent="0.25">
      <c r="A22" s="19" t="s">
        <v>29</v>
      </c>
      <c r="B22" s="16">
        <v>8.6255458000000012</v>
      </c>
      <c r="C22" s="16">
        <v>10.092266689999999</v>
      </c>
      <c r="D22" s="16">
        <v>1.4667208899999977</v>
      </c>
      <c r="E22" s="17">
        <v>0.17004383537097412</v>
      </c>
      <c r="G22" s="54"/>
    </row>
    <row r="23" spans="1:10" x14ac:dyDescent="0.25">
      <c r="A23" s="19" t="s">
        <v>30</v>
      </c>
      <c r="B23" s="16">
        <v>5.2347072300000006</v>
      </c>
      <c r="C23" s="16">
        <v>7.47053119</v>
      </c>
      <c r="D23" s="16">
        <v>2.2358239599999994</v>
      </c>
      <c r="E23" s="17">
        <v>0.42711537852327974</v>
      </c>
      <c r="G23" s="54"/>
    </row>
    <row r="24" spans="1:10" x14ac:dyDescent="0.25">
      <c r="A24" s="19" t="s">
        <v>31</v>
      </c>
      <c r="B24" s="16">
        <v>48.97050548</v>
      </c>
      <c r="C24" s="16">
        <v>49.99411473</v>
      </c>
      <c r="D24" s="16">
        <v>1.0236092499999998</v>
      </c>
      <c r="E24" s="17">
        <v>2.0902566554434454E-2</v>
      </c>
      <c r="G24" s="54"/>
    </row>
    <row r="25" spans="1:10" x14ac:dyDescent="0.25">
      <c r="A25" s="18" t="s">
        <v>32</v>
      </c>
      <c r="B25" s="13">
        <v>4567.4477279200009</v>
      </c>
      <c r="C25" s="13">
        <v>5569.1137081899997</v>
      </c>
      <c r="D25" s="13">
        <v>1001.6659802699987</v>
      </c>
      <c r="E25" s="14">
        <v>0.21930540641921126</v>
      </c>
      <c r="G25" s="54"/>
    </row>
    <row r="26" spans="1:10" x14ac:dyDescent="0.25">
      <c r="A26" s="19" t="s">
        <v>33</v>
      </c>
      <c r="B26" s="16">
        <v>1487.0322019300002</v>
      </c>
      <c r="C26" s="16">
        <v>1334.6888638199998</v>
      </c>
      <c r="D26" s="16">
        <v>-152.34333811000033</v>
      </c>
      <c r="E26" s="17">
        <v>-0.1024479079284738</v>
      </c>
      <c r="G26" s="54"/>
    </row>
    <row r="27" spans="1:10" x14ac:dyDescent="0.25">
      <c r="A27" s="19" t="s">
        <v>34</v>
      </c>
      <c r="B27" s="16">
        <v>284.71126554</v>
      </c>
      <c r="C27" s="16">
        <v>284.6724906</v>
      </c>
      <c r="D27" s="16">
        <v>-3.877493999999615E-2</v>
      </c>
      <c r="E27" s="17">
        <v>-1.3619039600154537E-4</v>
      </c>
      <c r="G27" s="54"/>
    </row>
    <row r="28" spans="1:10" x14ac:dyDescent="0.25">
      <c r="A28" s="19" t="s">
        <v>35</v>
      </c>
      <c r="B28" s="16">
        <v>1517.7660292600001</v>
      </c>
      <c r="C28" s="16">
        <v>1485.8528157000001</v>
      </c>
      <c r="D28" s="16">
        <v>-31.913213560000031</v>
      </c>
      <c r="E28" s="17">
        <v>-2.10264381629095E-2</v>
      </c>
      <c r="G28" s="54"/>
    </row>
    <row r="29" spans="1:10" x14ac:dyDescent="0.25">
      <c r="A29" s="19" t="s">
        <v>36</v>
      </c>
      <c r="B29" s="16">
        <v>18.256352870000001</v>
      </c>
      <c r="C29" s="16">
        <v>18.181855769999999</v>
      </c>
      <c r="D29" s="16">
        <v>-7.4497100000002092E-2</v>
      </c>
      <c r="E29" s="17">
        <v>-4.0806124054723059E-3</v>
      </c>
      <c r="G29" s="54"/>
    </row>
    <row r="30" spans="1:10" x14ac:dyDescent="0.25">
      <c r="A30" s="19" t="s">
        <v>37</v>
      </c>
      <c r="B30" s="16">
        <v>84.841967999999994</v>
      </c>
      <c r="C30" s="16">
        <v>92.013706909999996</v>
      </c>
      <c r="D30" s="16">
        <v>7.171738910000002</v>
      </c>
      <c r="E30" s="17">
        <v>8.4530558154898072E-2</v>
      </c>
      <c r="G30" s="54"/>
    </row>
    <row r="31" spans="1:10" x14ac:dyDescent="0.25">
      <c r="A31" s="19" t="s">
        <v>38</v>
      </c>
      <c r="B31" s="16">
        <v>909.11930761999997</v>
      </c>
      <c r="C31" s="16">
        <v>878.81730059999995</v>
      </c>
      <c r="D31" s="16">
        <v>-30.302007020000019</v>
      </c>
      <c r="E31" s="17">
        <v>-3.3331166510288113E-2</v>
      </c>
      <c r="G31" s="54"/>
      <c r="I31" s="70"/>
      <c r="J31" s="70"/>
    </row>
    <row r="32" spans="1:10" x14ac:dyDescent="0.25">
      <c r="A32" s="19" t="s">
        <v>39</v>
      </c>
      <c r="B32" s="16">
        <v>265.72060269999997</v>
      </c>
      <c r="C32" s="16">
        <v>1474.8866747899999</v>
      </c>
      <c r="D32" s="16">
        <v>1209.1660720899999</v>
      </c>
      <c r="E32" s="17">
        <v>4.5505168203127822</v>
      </c>
      <c r="G32" s="54"/>
      <c r="I32" s="70"/>
      <c r="J32" s="70"/>
    </row>
    <row r="33" spans="1:13" x14ac:dyDescent="0.25">
      <c r="A33" s="18" t="s">
        <v>40</v>
      </c>
      <c r="B33" s="13">
        <v>158.74591183000001</v>
      </c>
      <c r="C33" s="13">
        <v>267.19676683</v>
      </c>
      <c r="D33" s="13">
        <v>108.45085499999999</v>
      </c>
      <c r="E33" s="14">
        <v>0.6831725853585402</v>
      </c>
      <c r="G33" s="54"/>
      <c r="I33" s="70"/>
      <c r="J33" s="70"/>
    </row>
    <row r="34" spans="1:13" x14ac:dyDescent="0.25">
      <c r="A34" s="9" t="s">
        <v>41</v>
      </c>
      <c r="B34" s="10">
        <v>4854.9534798600007</v>
      </c>
      <c r="C34" s="10">
        <v>3534.3074116499997</v>
      </c>
      <c r="D34" s="10">
        <v>-1320.646068210001</v>
      </c>
      <c r="E34" s="11">
        <v>-0.27202033421916205</v>
      </c>
      <c r="G34" s="54"/>
      <c r="I34" s="70"/>
      <c r="J34" s="70"/>
      <c r="L34" s="54"/>
    </row>
    <row r="35" spans="1:13" x14ac:dyDescent="0.25">
      <c r="A35" s="19" t="s">
        <v>42</v>
      </c>
      <c r="B35" s="16">
        <v>1078.19310956</v>
      </c>
      <c r="C35" s="16">
        <v>1165.3711670999999</v>
      </c>
      <c r="D35" s="16">
        <v>87.178057539999827</v>
      </c>
      <c r="E35" s="17">
        <v>8.0855699008850479E-2</v>
      </c>
      <c r="G35" s="54"/>
      <c r="I35" s="70"/>
      <c r="J35" s="70"/>
      <c r="L35" s="54"/>
      <c r="M35" s="55"/>
    </row>
    <row r="36" spans="1:13" x14ac:dyDescent="0.25">
      <c r="A36" s="20" t="s">
        <v>43</v>
      </c>
      <c r="B36" s="74">
        <v>279.24508924999998</v>
      </c>
      <c r="C36" s="74">
        <v>286.03347758000001</v>
      </c>
      <c r="D36" s="74">
        <v>6.7883883300000321</v>
      </c>
      <c r="E36" s="75">
        <v>2.4309785888204427E-2</v>
      </c>
      <c r="F36" s="76"/>
      <c r="G36" s="54"/>
      <c r="I36" s="76"/>
      <c r="J36" s="76"/>
      <c r="L36" s="54"/>
      <c r="M36" s="140"/>
    </row>
    <row r="37" spans="1:13" x14ac:dyDescent="0.25">
      <c r="A37" s="19" t="s">
        <v>44</v>
      </c>
      <c r="B37" s="16">
        <v>161.66891541999999</v>
      </c>
      <c r="C37" s="16">
        <v>140.09080377000001</v>
      </c>
      <c r="D37" s="16">
        <v>-21.578111649999983</v>
      </c>
      <c r="E37" s="17">
        <v>-0.13347099901018178</v>
      </c>
      <c r="G37" s="54"/>
      <c r="I37" s="70"/>
      <c r="J37" s="70"/>
      <c r="L37" s="54"/>
      <c r="M37" s="55"/>
    </row>
    <row r="38" spans="1:13" x14ac:dyDescent="0.25">
      <c r="A38" s="19" t="s">
        <v>45</v>
      </c>
      <c r="B38" s="16">
        <v>106.72564054</v>
      </c>
      <c r="C38" s="16">
        <v>123.30309835</v>
      </c>
      <c r="D38" s="16">
        <v>16.577457809999999</v>
      </c>
      <c r="E38" s="17">
        <v>0.15532778933087665</v>
      </c>
      <c r="G38" s="54"/>
    </row>
    <row r="39" spans="1:13" x14ac:dyDescent="0.25">
      <c r="A39" s="19" t="s">
        <v>46</v>
      </c>
      <c r="B39" s="16">
        <v>0.29063384000000003</v>
      </c>
      <c r="C39" s="16">
        <v>0</v>
      </c>
      <c r="D39" s="16">
        <v>-0.29063384000000003</v>
      </c>
      <c r="E39" s="17">
        <v>-1</v>
      </c>
      <c r="G39" s="54"/>
      <c r="I39" s="54"/>
      <c r="J39" s="54"/>
    </row>
    <row r="40" spans="1:13" x14ac:dyDescent="0.25">
      <c r="A40" s="19" t="s">
        <v>47</v>
      </c>
      <c r="B40" s="16">
        <v>186.50755912</v>
      </c>
      <c r="C40" s="16">
        <v>195.94231458000002</v>
      </c>
      <c r="D40" s="16">
        <v>9.4347554600000194</v>
      </c>
      <c r="E40" s="17">
        <v>5.0586450782563963E-2</v>
      </c>
      <c r="G40" s="54"/>
      <c r="I40" s="54"/>
      <c r="J40" s="54"/>
    </row>
    <row r="41" spans="1:13" x14ac:dyDescent="0.25">
      <c r="A41" s="19" t="s">
        <v>48</v>
      </c>
      <c r="B41" s="16">
        <v>1392.9758561199999</v>
      </c>
      <c r="C41" s="16">
        <v>54.132618630000003</v>
      </c>
      <c r="D41" s="16">
        <v>-1338.8432374899999</v>
      </c>
      <c r="E41" s="17">
        <v>-0.96113886799102088</v>
      </c>
      <c r="G41" s="54"/>
      <c r="J41" s="55"/>
    </row>
    <row r="42" spans="1:13" x14ac:dyDescent="0.25">
      <c r="A42" s="19" t="s">
        <v>49</v>
      </c>
      <c r="B42" s="16">
        <v>1450.22771016</v>
      </c>
      <c r="C42" s="16">
        <v>1365.93501937</v>
      </c>
      <c r="D42" s="16">
        <v>-84.292690790000051</v>
      </c>
      <c r="E42" s="17">
        <v>-5.8123762357775055E-2</v>
      </c>
      <c r="G42" s="54"/>
      <c r="J42" s="54"/>
    </row>
    <row r="43" spans="1:13" x14ac:dyDescent="0.25">
      <c r="A43" s="19" t="s">
        <v>50</v>
      </c>
      <c r="B43" s="16">
        <v>199.11896585</v>
      </c>
      <c r="C43" s="16">
        <v>203.49891227000001</v>
      </c>
      <c r="D43" s="16">
        <v>4.3799464200000102</v>
      </c>
      <c r="E43" s="17">
        <v>2.1996631015548385E-2</v>
      </c>
      <c r="G43" s="54"/>
    </row>
    <row r="44" spans="1:13" x14ac:dyDescent="0.25">
      <c r="A44" s="21" t="s">
        <v>51</v>
      </c>
      <c r="B44" s="10">
        <v>28537.248233319995</v>
      </c>
      <c r="C44" s="10">
        <v>29344.88805139</v>
      </c>
      <c r="D44" s="10">
        <v>807.63981807000528</v>
      </c>
      <c r="E44" s="11">
        <v>2.8301250753638207E-2</v>
      </c>
      <c r="G44" s="54"/>
    </row>
    <row r="45" spans="1:13" x14ac:dyDescent="0.25">
      <c r="A45" s="18" t="s">
        <v>52</v>
      </c>
      <c r="B45" s="13">
        <v>15586.394344979997</v>
      </c>
      <c r="C45" s="13">
        <v>16426.908438819999</v>
      </c>
      <c r="D45" s="13">
        <v>840.51409384000181</v>
      </c>
      <c r="E45" s="14">
        <v>5.3926140660666144E-2</v>
      </c>
      <c r="G45" s="54"/>
    </row>
    <row r="46" spans="1:13" x14ac:dyDescent="0.25">
      <c r="A46" s="19" t="s">
        <v>53</v>
      </c>
      <c r="B46" s="16">
        <v>15586.394344979997</v>
      </c>
      <c r="C46" s="16">
        <v>16426.908438819999</v>
      </c>
      <c r="D46" s="16">
        <v>840.51409384000181</v>
      </c>
      <c r="E46" s="17">
        <v>5.3926140660666144E-2</v>
      </c>
      <c r="G46" s="54"/>
    </row>
    <row r="47" spans="1:13" x14ac:dyDescent="0.25">
      <c r="A47" s="18" t="s">
        <v>54</v>
      </c>
      <c r="B47" s="13">
        <v>11136.227447210002</v>
      </c>
      <c r="C47" s="13">
        <v>10781.301630700002</v>
      </c>
      <c r="D47" s="13">
        <v>-354.92581651</v>
      </c>
      <c r="E47" s="14">
        <v>-3.187127940700607E-2</v>
      </c>
      <c r="G47" s="54"/>
    </row>
    <row r="48" spans="1:13" x14ac:dyDescent="0.25">
      <c r="A48" s="19" t="s">
        <v>55</v>
      </c>
      <c r="B48" s="74">
        <v>600.64002401999994</v>
      </c>
      <c r="C48" s="74">
        <v>309.75634324000015</v>
      </c>
      <c r="D48" s="74">
        <v>-290.88368077999979</v>
      </c>
      <c r="E48" s="75">
        <v>-0.48428953973655609</v>
      </c>
      <c r="F48" s="76"/>
      <c r="G48" s="54"/>
    </row>
    <row r="49" spans="1:7" x14ac:dyDescent="0.25">
      <c r="A49" s="19" t="s">
        <v>56</v>
      </c>
      <c r="B49" s="74">
        <v>1632.1093209800001</v>
      </c>
      <c r="C49" s="74">
        <v>1833.90534991</v>
      </c>
      <c r="D49" s="74">
        <v>201.79602892999992</v>
      </c>
      <c r="E49" s="75">
        <v>0.12364124531120968</v>
      </c>
      <c r="F49" s="76"/>
      <c r="G49" s="54"/>
    </row>
    <row r="50" spans="1:7" x14ac:dyDescent="0.25">
      <c r="A50" s="19" t="s">
        <v>57</v>
      </c>
      <c r="B50" s="74">
        <v>41.310744530000001</v>
      </c>
      <c r="C50" s="74">
        <v>49.490203270000002</v>
      </c>
      <c r="D50" s="74">
        <v>8.1794587400000012</v>
      </c>
      <c r="E50" s="75">
        <v>0.19799833755259599</v>
      </c>
      <c r="F50" s="76"/>
      <c r="G50" s="54"/>
    </row>
    <row r="51" spans="1:7" x14ac:dyDescent="0.25">
      <c r="A51" s="19" t="s">
        <v>58</v>
      </c>
      <c r="B51" s="74">
        <v>2901.3550935500002</v>
      </c>
      <c r="C51" s="74">
        <v>2479.9654845500004</v>
      </c>
      <c r="D51" s="74">
        <v>-421.38960899999984</v>
      </c>
      <c r="E51" s="75">
        <v>-0.14523889541710722</v>
      </c>
      <c r="F51" s="76"/>
      <c r="G51" s="54"/>
    </row>
    <row r="52" spans="1:7" x14ac:dyDescent="0.25">
      <c r="A52" s="19" t="s">
        <v>59</v>
      </c>
      <c r="B52" s="74">
        <v>4262.9727546599997</v>
      </c>
      <c r="C52" s="74">
        <v>4165.2151514699999</v>
      </c>
      <c r="D52" s="74">
        <v>-97.757603189999827</v>
      </c>
      <c r="E52" s="75">
        <v>-2.2931791689997927E-2</v>
      </c>
      <c r="F52" s="76"/>
      <c r="G52" s="54"/>
    </row>
    <row r="53" spans="1:7" x14ac:dyDescent="0.25">
      <c r="A53" s="19" t="s">
        <v>60</v>
      </c>
      <c r="B53" s="16">
        <v>753.82679637000001</v>
      </c>
      <c r="C53" s="16">
        <v>801.79038933000004</v>
      </c>
      <c r="D53" s="16">
        <v>47.963592960000028</v>
      </c>
      <c r="E53" s="17">
        <v>6.3626808161987958E-2</v>
      </c>
      <c r="G53" s="54"/>
    </row>
    <row r="54" spans="1:7" x14ac:dyDescent="0.25">
      <c r="A54" s="19" t="s">
        <v>61</v>
      </c>
      <c r="B54" s="16">
        <v>940.59271309999997</v>
      </c>
      <c r="C54" s="16">
        <v>1141.1787089300001</v>
      </c>
      <c r="D54" s="16">
        <v>200.58599583000012</v>
      </c>
      <c r="E54" s="17">
        <v>0.2132548902796727</v>
      </c>
      <c r="G54" s="54"/>
    </row>
    <row r="55" spans="1:7" x14ac:dyDescent="0.25">
      <c r="A55" s="22" t="s">
        <v>39</v>
      </c>
      <c r="B55" s="16">
        <v>3.42</v>
      </c>
      <c r="C55" s="16">
        <v>0</v>
      </c>
      <c r="D55" s="16">
        <v>-3.42</v>
      </c>
      <c r="E55" s="17">
        <v>-1</v>
      </c>
      <c r="G55" s="54"/>
    </row>
    <row r="56" spans="1:7" x14ac:dyDescent="0.25">
      <c r="A56" s="18" t="s">
        <v>62</v>
      </c>
      <c r="B56" s="13">
        <v>1726.0402908500002</v>
      </c>
      <c r="C56" s="13">
        <v>1859.13063289</v>
      </c>
      <c r="D56" s="13">
        <v>133.09034203999977</v>
      </c>
      <c r="E56" s="14">
        <v>7.7107320579671068E-2</v>
      </c>
      <c r="G56" s="54"/>
    </row>
    <row r="57" spans="1:7" x14ac:dyDescent="0.25">
      <c r="A57" s="22" t="s">
        <v>63</v>
      </c>
      <c r="B57" s="16">
        <v>1555.0627161500001</v>
      </c>
      <c r="C57" s="16">
        <v>1682.0160538800001</v>
      </c>
      <c r="D57" s="16">
        <v>126.95333772999993</v>
      </c>
      <c r="E57" s="17">
        <v>8.1638725185508187E-2</v>
      </c>
      <c r="G57" s="54"/>
    </row>
    <row r="58" spans="1:7" x14ac:dyDescent="0.25">
      <c r="A58" s="19" t="s">
        <v>64</v>
      </c>
      <c r="B58" s="16">
        <v>41.432924999999997</v>
      </c>
      <c r="C58" s="16">
        <v>42.279449999999997</v>
      </c>
      <c r="D58" s="16">
        <v>0.84652499999999975</v>
      </c>
      <c r="E58" s="17">
        <v>2.0431215030075611E-2</v>
      </c>
      <c r="G58" s="54"/>
    </row>
    <row r="59" spans="1:7" x14ac:dyDescent="0.25">
      <c r="A59" s="19" t="s">
        <v>7</v>
      </c>
      <c r="B59" s="16">
        <v>0</v>
      </c>
      <c r="C59" s="16">
        <v>0</v>
      </c>
      <c r="D59" s="16">
        <v>0</v>
      </c>
      <c r="E59" s="17">
        <v>1</v>
      </c>
      <c r="G59" s="54"/>
    </row>
    <row r="60" spans="1:7" x14ac:dyDescent="0.25">
      <c r="A60" s="19" t="s">
        <v>65</v>
      </c>
      <c r="B60" s="16">
        <v>129.54229502999999</v>
      </c>
      <c r="C60" s="16">
        <v>134.82068931999999</v>
      </c>
      <c r="D60" s="16">
        <v>5.2783942899999943</v>
      </c>
      <c r="E60" s="17">
        <v>4.0746493558552421E-2</v>
      </c>
      <c r="G60" s="54"/>
    </row>
    <row r="61" spans="1:7" x14ac:dyDescent="0.25">
      <c r="A61" s="19" t="s">
        <v>66</v>
      </c>
      <c r="B61" s="16">
        <v>2.3546700000000001E-3</v>
      </c>
      <c r="C61" s="16">
        <v>1.443969E-2</v>
      </c>
      <c r="D61" s="16">
        <v>1.208502E-2</v>
      </c>
      <c r="E61" s="17">
        <v>5.1323624966555821</v>
      </c>
      <c r="G61" s="54"/>
    </row>
    <row r="62" spans="1:7" x14ac:dyDescent="0.25">
      <c r="A62" s="18" t="s">
        <v>67</v>
      </c>
      <c r="B62" s="13">
        <v>88.586150279999998</v>
      </c>
      <c r="C62" s="13">
        <v>277.54734898000004</v>
      </c>
      <c r="D62" s="13">
        <v>188.96119870000004</v>
      </c>
      <c r="E62" s="14">
        <v>2.1330783435417175</v>
      </c>
      <c r="G62" s="54"/>
    </row>
    <row r="63" spans="1:7" x14ac:dyDescent="0.25">
      <c r="A63" s="23" t="s">
        <v>68</v>
      </c>
      <c r="B63" s="10">
        <v>773.57524129000001</v>
      </c>
      <c r="C63" s="10">
        <v>848.25973894000003</v>
      </c>
      <c r="D63" s="10">
        <v>74.684497650000026</v>
      </c>
      <c r="E63" s="11">
        <v>9.6544581139201835E-2</v>
      </c>
      <c r="G63" s="54"/>
    </row>
    <row r="64" spans="1:7" x14ac:dyDescent="0.25">
      <c r="A64" s="19" t="s">
        <v>69</v>
      </c>
      <c r="B64" s="74">
        <v>773.57524129000001</v>
      </c>
      <c r="C64" s="74">
        <v>848.25973894000003</v>
      </c>
      <c r="D64" s="74">
        <v>74.684497650000026</v>
      </c>
      <c r="E64" s="75">
        <v>9.6544581139201835E-2</v>
      </c>
      <c r="F64" s="76"/>
      <c r="G64" s="54"/>
    </row>
    <row r="65" spans="1:12" x14ac:dyDescent="0.25">
      <c r="A65" s="19" t="s">
        <v>39</v>
      </c>
      <c r="B65" s="16">
        <v>0</v>
      </c>
      <c r="C65" s="16">
        <v>0</v>
      </c>
      <c r="D65" s="16">
        <v>0</v>
      </c>
      <c r="E65" s="17">
        <v>1</v>
      </c>
      <c r="G65" s="54"/>
    </row>
    <row r="66" spans="1:12" x14ac:dyDescent="0.25">
      <c r="A66" s="23" t="s">
        <v>70</v>
      </c>
      <c r="B66" s="10">
        <v>112.79488878000001</v>
      </c>
      <c r="C66" s="10">
        <v>129.0995437</v>
      </c>
      <c r="D66" s="10">
        <v>16.30465491999999</v>
      </c>
      <c r="E66" s="11">
        <v>0.14455136306576177</v>
      </c>
      <c r="G66" s="54"/>
    </row>
    <row r="67" spans="1:12" x14ac:dyDescent="0.25">
      <c r="A67" s="19" t="s">
        <v>71</v>
      </c>
      <c r="B67" s="16">
        <v>112.79488878000001</v>
      </c>
      <c r="C67" s="16">
        <v>129.0995437</v>
      </c>
      <c r="D67" s="16">
        <v>16.30465491999999</v>
      </c>
      <c r="E67" s="17">
        <v>0.14455136306576177</v>
      </c>
      <c r="G67" s="54"/>
    </row>
    <row r="68" spans="1:12" x14ac:dyDescent="0.25">
      <c r="A68" s="23" t="s">
        <v>72</v>
      </c>
      <c r="B68" s="10">
        <v>397.11677740000005</v>
      </c>
      <c r="C68" s="10">
        <v>448.83862242000004</v>
      </c>
      <c r="D68" s="10">
        <v>51.721845019999989</v>
      </c>
      <c r="E68" s="11">
        <v>0.13024341444003662</v>
      </c>
      <c r="G68" s="54"/>
    </row>
    <row r="69" spans="1:12" x14ac:dyDescent="0.25">
      <c r="A69" s="19" t="s">
        <v>73</v>
      </c>
      <c r="B69" s="74">
        <v>390.89385940000005</v>
      </c>
      <c r="C69" s="74">
        <v>441.99045660000002</v>
      </c>
      <c r="D69" s="74">
        <v>51.096597199999962</v>
      </c>
      <c r="E69" s="75">
        <v>0.13071731870751391</v>
      </c>
      <c r="F69" s="76"/>
      <c r="G69" s="54"/>
    </row>
    <row r="70" spans="1:12" x14ac:dyDescent="0.25">
      <c r="A70" s="19" t="s">
        <v>74</v>
      </c>
      <c r="B70" s="16">
        <v>6.2229179999999999</v>
      </c>
      <c r="C70" s="16">
        <v>6.8481658200000002</v>
      </c>
      <c r="D70" s="16">
        <v>0.62524782000000023</v>
      </c>
      <c r="E70" s="17">
        <v>0.10047502152527166</v>
      </c>
      <c r="G70" s="54"/>
    </row>
    <row r="71" spans="1:12" x14ac:dyDescent="0.25">
      <c r="A71" s="23" t="s">
        <v>75</v>
      </c>
      <c r="B71" s="10">
        <v>970.01202496000019</v>
      </c>
      <c r="C71" s="10">
        <v>777.86977474000003</v>
      </c>
      <c r="D71" s="10">
        <v>-192.14225022000016</v>
      </c>
      <c r="E71" s="11">
        <v>-0.19808233844103473</v>
      </c>
      <c r="G71" s="54"/>
    </row>
    <row r="72" spans="1:12" x14ac:dyDescent="0.25">
      <c r="A72" s="19" t="s">
        <v>76</v>
      </c>
      <c r="B72" s="16">
        <v>0</v>
      </c>
      <c r="C72" s="16">
        <v>0</v>
      </c>
      <c r="D72" s="16">
        <v>0</v>
      </c>
      <c r="E72" s="17">
        <v>1</v>
      </c>
      <c r="G72" s="54"/>
    </row>
    <row r="73" spans="1:12" x14ac:dyDescent="0.25">
      <c r="A73" s="19" t="s">
        <v>77</v>
      </c>
      <c r="B73" s="16">
        <v>16.102738909999999</v>
      </c>
      <c r="C73" s="16">
        <v>10.069741550000002</v>
      </c>
      <c r="D73" s="16">
        <v>-6.0329973599999978</v>
      </c>
      <c r="E73" s="17">
        <v>-0.37465659685095132</v>
      </c>
      <c r="G73" s="54"/>
    </row>
    <row r="74" spans="1:12" x14ac:dyDescent="0.25">
      <c r="A74" s="19" t="s">
        <v>78</v>
      </c>
      <c r="B74" s="16">
        <v>4.7578509000000002</v>
      </c>
      <c r="C74" s="16">
        <v>12.89553954</v>
      </c>
      <c r="D74" s="16">
        <v>8.1376886400000004</v>
      </c>
      <c r="E74" s="17">
        <v>1.7103706717669525</v>
      </c>
      <c r="G74" s="54"/>
    </row>
    <row r="75" spans="1:12" x14ac:dyDescent="0.25">
      <c r="A75" s="19" t="s">
        <v>79</v>
      </c>
      <c r="B75" s="16">
        <v>946.48678333000009</v>
      </c>
      <c r="C75" s="16">
        <v>754.69289922000007</v>
      </c>
      <c r="D75" s="16">
        <v>-191.79388411000002</v>
      </c>
      <c r="E75" s="17">
        <v>-0.2026376780827478</v>
      </c>
      <c r="G75" s="54"/>
    </row>
    <row r="76" spans="1:12" x14ac:dyDescent="0.25">
      <c r="A76" s="19" t="s">
        <v>80</v>
      </c>
      <c r="B76" s="16">
        <v>2.6646518200000004</v>
      </c>
      <c r="C76" s="16">
        <v>0.21159443</v>
      </c>
      <c r="D76" s="16">
        <v>-2.4530573900000006</v>
      </c>
      <c r="E76" s="17">
        <v>-0.92059209071450099</v>
      </c>
      <c r="G76" s="54"/>
    </row>
    <row r="77" spans="1:12" x14ac:dyDescent="0.25">
      <c r="A77" s="24" t="s">
        <v>81</v>
      </c>
      <c r="B77" s="25">
        <v>70970.006254999986</v>
      </c>
      <c r="C77" s="25">
        <v>61761.961334779997</v>
      </c>
      <c r="D77" s="26">
        <v>-9208.0449202199889</v>
      </c>
      <c r="E77" s="27">
        <v>-0.12974558417164095</v>
      </c>
      <c r="G77" s="54"/>
    </row>
    <row r="78" spans="1:12" x14ac:dyDescent="0.25">
      <c r="A78" s="142" t="s">
        <v>90</v>
      </c>
      <c r="B78" s="60"/>
      <c r="C78" s="60"/>
      <c r="E78" s="72"/>
    </row>
    <row r="79" spans="1:12" x14ac:dyDescent="0.25">
      <c r="A79" s="78"/>
      <c r="B79" s="4"/>
      <c r="C79" s="79"/>
      <c r="D79" s="80"/>
      <c r="E79" s="81"/>
      <c r="F79" s="60"/>
      <c r="L79" s="55"/>
    </row>
    <row r="80" spans="1:12" x14ac:dyDescent="0.25">
      <c r="A80" s="78"/>
    </row>
    <row r="81" spans="1:5" x14ac:dyDescent="0.25">
      <c r="A81" s="78"/>
      <c r="B81" s="4"/>
    </row>
    <row r="82" spans="1:5" x14ac:dyDescent="0.25">
      <c r="A82" s="82"/>
    </row>
    <row r="83" spans="1:5" x14ac:dyDescent="0.25">
      <c r="A83" s="77"/>
      <c r="D83" s="3"/>
      <c r="E83"/>
    </row>
    <row r="84" spans="1:5" x14ac:dyDescent="0.25">
      <c r="A84" s="77"/>
      <c r="D84" s="3"/>
      <c r="E84"/>
    </row>
    <row r="85" spans="1:5" x14ac:dyDescent="0.25">
      <c r="A85" s="77"/>
      <c r="D85" s="3"/>
      <c r="E85"/>
    </row>
    <row r="86" spans="1:5" x14ac:dyDescent="0.25">
      <c r="A86" s="77"/>
      <c r="D86" s="3"/>
      <c r="E86"/>
    </row>
    <row r="87" spans="1:5" x14ac:dyDescent="0.25">
      <c r="A87" s="83"/>
      <c r="B87" s="84"/>
      <c r="D87" s="3"/>
      <c r="E87"/>
    </row>
    <row r="88" spans="1:5" x14ac:dyDescent="0.25">
      <c r="A88" s="60"/>
      <c r="D88" s="3"/>
      <c r="E88"/>
    </row>
    <row r="89" spans="1:5" x14ac:dyDescent="0.25">
      <c r="A89" s="60"/>
      <c r="B89" s="85"/>
      <c r="C89" s="85"/>
      <c r="D89" s="71"/>
    </row>
    <row r="91" spans="1:5" x14ac:dyDescent="0.25">
      <c r="A91" s="84"/>
      <c r="B91" s="71"/>
    </row>
    <row r="92" spans="1:5" x14ac:dyDescent="0.25">
      <c r="B92" s="71"/>
    </row>
    <row r="95" spans="1:5" x14ac:dyDescent="0.25">
      <c r="B95" s="85"/>
    </row>
  </sheetData>
  <mergeCells count="2">
    <mergeCell ref="B3:C3"/>
    <mergeCell ref="D3:E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D53E7D-56FD-4DC5-BBA9-F04C26C1C00E}">
  <dimension ref="A1:G96"/>
  <sheetViews>
    <sheetView showGridLines="0" zoomScale="80" zoomScaleNormal="80" workbookViewId="0">
      <pane ySplit="4" topLeftCell="A5" activePane="bottomLeft" state="frozen"/>
      <selection pane="bottomLeft" activeCell="A6" sqref="A6:E77"/>
    </sheetView>
  </sheetViews>
  <sheetFormatPr defaultColWidth="9.140625" defaultRowHeight="15" x14ac:dyDescent="0.25"/>
  <cols>
    <col min="1" max="1" width="85.5703125" style="2" bestFit="1" customWidth="1"/>
    <col min="2" max="2" width="15.42578125" style="2" customWidth="1"/>
    <col min="3" max="3" width="17.42578125" style="2" customWidth="1"/>
    <col min="4" max="4" width="13.5703125" style="2" customWidth="1"/>
    <col min="5" max="5" width="13.140625" style="3" customWidth="1"/>
    <col min="6" max="6" width="10.5703125" bestFit="1" customWidth="1"/>
  </cols>
  <sheetData>
    <row r="1" spans="1:5" x14ac:dyDescent="0.25">
      <c r="A1" s="1" t="s">
        <v>8</v>
      </c>
    </row>
    <row r="2" spans="1:5" x14ac:dyDescent="0.25">
      <c r="A2" s="1" t="s">
        <v>94</v>
      </c>
    </row>
    <row r="3" spans="1:5" x14ac:dyDescent="0.25">
      <c r="A3" s="1" t="s">
        <v>1</v>
      </c>
      <c r="B3" s="151" t="s">
        <v>2</v>
      </c>
      <c r="C3" s="152"/>
      <c r="D3" s="151" t="s">
        <v>3</v>
      </c>
      <c r="E3" s="152"/>
    </row>
    <row r="4" spans="1:5" x14ac:dyDescent="0.25">
      <c r="A4" s="6" t="s">
        <v>4</v>
      </c>
      <c r="B4" s="5">
        <v>2023</v>
      </c>
      <c r="C4" s="5" t="s">
        <v>88</v>
      </c>
      <c r="D4" s="5" t="s">
        <v>5</v>
      </c>
      <c r="E4" s="5" t="s">
        <v>6</v>
      </c>
    </row>
    <row r="5" spans="1:5" x14ac:dyDescent="0.25">
      <c r="A5" s="7"/>
      <c r="B5" s="8"/>
    </row>
    <row r="6" spans="1:5" x14ac:dyDescent="0.25">
      <c r="A6" s="9" t="s">
        <v>13</v>
      </c>
      <c r="B6" s="28">
        <v>182162.65330857999</v>
      </c>
      <c r="C6" s="28">
        <v>196807.34793993997</v>
      </c>
      <c r="D6" s="10">
        <v>14644.694631359976</v>
      </c>
      <c r="E6" s="11">
        <v>8.0393507480109871E-2</v>
      </c>
    </row>
    <row r="7" spans="1:5" x14ac:dyDescent="0.25">
      <c r="A7" s="12" t="s">
        <v>14</v>
      </c>
      <c r="B7" s="29">
        <v>54472.070517399996</v>
      </c>
      <c r="C7" s="29">
        <v>62322.500604880013</v>
      </c>
      <c r="D7" s="13">
        <v>7850.4300874800174</v>
      </c>
      <c r="E7" s="14">
        <v>0.1441184447903876</v>
      </c>
    </row>
    <row r="8" spans="1:5" x14ac:dyDescent="0.25">
      <c r="A8" s="15" t="s">
        <v>15</v>
      </c>
      <c r="B8" s="30">
        <v>3672.1954793100003</v>
      </c>
      <c r="C8" s="30">
        <v>3614.0833320599995</v>
      </c>
      <c r="D8" s="16">
        <v>-58.112147250000817</v>
      </c>
      <c r="E8" s="17">
        <v>-1.5824905721228077E-2</v>
      </c>
    </row>
    <row r="9" spans="1:5" x14ac:dyDescent="0.25">
      <c r="A9" s="15" t="s">
        <v>16</v>
      </c>
      <c r="B9" s="30">
        <v>42578.280509750002</v>
      </c>
      <c r="C9" s="30">
        <v>48889.259758799999</v>
      </c>
      <c r="D9" s="16">
        <v>6310.9792490499967</v>
      </c>
      <c r="E9" s="17">
        <v>0.14822062266241232</v>
      </c>
    </row>
    <row r="10" spans="1:5" x14ac:dyDescent="0.25">
      <c r="A10" s="15" t="s">
        <v>17</v>
      </c>
      <c r="B10" s="30">
        <v>3498.38204197</v>
      </c>
      <c r="C10" s="30">
        <v>4121.7015690999997</v>
      </c>
      <c r="D10" s="16">
        <v>623.31952712999964</v>
      </c>
      <c r="E10" s="17">
        <v>0.17817365846612843</v>
      </c>
    </row>
    <row r="11" spans="1:5" x14ac:dyDescent="0.25">
      <c r="A11" s="15" t="s">
        <v>18</v>
      </c>
      <c r="B11" s="30">
        <v>326.09103729000003</v>
      </c>
      <c r="C11" s="30">
        <v>319.17292908000002</v>
      </c>
      <c r="D11" s="16">
        <v>-6.918108210000014</v>
      </c>
      <c r="E11" s="17">
        <v>-2.1215266348604267E-2</v>
      </c>
    </row>
    <row r="12" spans="1:5" x14ac:dyDescent="0.25">
      <c r="A12" s="15" t="s">
        <v>19</v>
      </c>
      <c r="B12" s="30">
        <v>522.58335781000005</v>
      </c>
      <c r="C12" s="30">
        <v>565.95938268000009</v>
      </c>
      <c r="D12" s="16">
        <v>43.376024870000037</v>
      </c>
      <c r="E12" s="17">
        <v>8.3003073522617932E-2</v>
      </c>
    </row>
    <row r="13" spans="1:5" x14ac:dyDescent="0.25">
      <c r="A13" s="15" t="s">
        <v>20</v>
      </c>
      <c r="B13" s="30">
        <v>1037.40826455</v>
      </c>
      <c r="C13" s="30">
        <v>1064.9758423800001</v>
      </c>
      <c r="D13" s="16">
        <v>27.567577830000118</v>
      </c>
      <c r="E13" s="17">
        <v>2.6573508976196702E-2</v>
      </c>
    </row>
    <row r="14" spans="1:5" x14ac:dyDescent="0.25">
      <c r="A14" s="15" t="s">
        <v>21</v>
      </c>
      <c r="B14" s="30">
        <v>2837.1298267200004</v>
      </c>
      <c r="C14" s="30">
        <v>3747.3477907800002</v>
      </c>
      <c r="D14" s="16">
        <v>910.21796405999976</v>
      </c>
      <c r="E14" s="17">
        <v>0.32082351519045593</v>
      </c>
    </row>
    <row r="15" spans="1:5" x14ac:dyDescent="0.25">
      <c r="A15" s="18" t="s">
        <v>22</v>
      </c>
      <c r="B15" s="29">
        <v>96760.855593880013</v>
      </c>
      <c r="C15" s="29">
        <v>97624.924488110002</v>
      </c>
      <c r="D15" s="13">
        <v>864.06889422998938</v>
      </c>
      <c r="E15" s="14">
        <v>8.9299426811253468E-3</v>
      </c>
    </row>
    <row r="16" spans="1:5" x14ac:dyDescent="0.25">
      <c r="A16" s="73" t="s">
        <v>23</v>
      </c>
      <c r="B16" s="102">
        <v>95098.152026080003</v>
      </c>
      <c r="C16" s="102">
        <v>95778.733401299993</v>
      </c>
      <c r="D16" s="74">
        <v>680.58137521999015</v>
      </c>
      <c r="E16" s="75">
        <v>7.1566204044990478E-3</v>
      </c>
    </row>
    <row r="17" spans="1:7" x14ac:dyDescent="0.25">
      <c r="A17" s="19" t="s">
        <v>24</v>
      </c>
      <c r="B17" s="30">
        <v>0</v>
      </c>
      <c r="C17" s="30">
        <v>0</v>
      </c>
      <c r="D17" s="16">
        <v>0</v>
      </c>
      <c r="E17" s="17">
        <v>1</v>
      </c>
    </row>
    <row r="18" spans="1:7" x14ac:dyDescent="0.25">
      <c r="A18" s="19" t="s">
        <v>25</v>
      </c>
      <c r="B18" s="30">
        <v>0</v>
      </c>
      <c r="C18" s="30">
        <v>0</v>
      </c>
      <c r="D18" s="16">
        <v>0</v>
      </c>
      <c r="E18" s="17">
        <v>1</v>
      </c>
    </row>
    <row r="19" spans="1:7" x14ac:dyDescent="0.25">
      <c r="A19" s="19" t="s">
        <v>26</v>
      </c>
      <c r="B19" s="30">
        <v>410.42267476999996</v>
      </c>
      <c r="C19" s="30">
        <v>475.12825319000001</v>
      </c>
      <c r="D19" s="16">
        <v>64.705578420000052</v>
      </c>
      <c r="E19" s="17">
        <v>0.15765595420930612</v>
      </c>
    </row>
    <row r="20" spans="1:7" x14ac:dyDescent="0.25">
      <c r="A20" s="19" t="s">
        <v>27</v>
      </c>
      <c r="B20" s="30">
        <v>664.94924477000006</v>
      </c>
      <c r="C20" s="30">
        <v>773.17806913000004</v>
      </c>
      <c r="D20" s="16">
        <v>108.22882435999998</v>
      </c>
      <c r="E20" s="17">
        <v>0.16276253445093447</v>
      </c>
    </row>
    <row r="21" spans="1:7" x14ac:dyDescent="0.25">
      <c r="A21" s="19" t="s">
        <v>28</v>
      </c>
      <c r="B21" s="30">
        <v>121.02469348</v>
      </c>
      <c r="C21" s="30">
        <v>123.41712890999999</v>
      </c>
      <c r="D21" s="16">
        <v>2.3924354299999919</v>
      </c>
      <c r="E21" s="17">
        <v>1.9768159383071415E-2</v>
      </c>
    </row>
    <row r="22" spans="1:7" x14ac:dyDescent="0.25">
      <c r="A22" s="19" t="s">
        <v>29</v>
      </c>
      <c r="B22" s="30">
        <v>46.95796636</v>
      </c>
      <c r="C22" s="30">
        <v>50.227117919999998</v>
      </c>
      <c r="D22" s="16">
        <v>3.2691515599999974</v>
      </c>
      <c r="E22" s="17">
        <v>6.9618678435460213E-2</v>
      </c>
    </row>
    <row r="23" spans="1:7" x14ac:dyDescent="0.25">
      <c r="A23" s="19" t="s">
        <v>30</v>
      </c>
      <c r="B23" s="30">
        <v>30.376564900000002</v>
      </c>
      <c r="C23" s="30">
        <v>83.220084439999994</v>
      </c>
      <c r="D23" s="16">
        <v>52.843519539999988</v>
      </c>
      <c r="E23" s="17">
        <v>1.7396147231907708</v>
      </c>
    </row>
    <row r="24" spans="1:7" x14ac:dyDescent="0.25">
      <c r="A24" s="19" t="s">
        <v>31</v>
      </c>
      <c r="B24" s="30">
        <v>388.97242351999995</v>
      </c>
      <c r="C24" s="30">
        <v>341.02043322000003</v>
      </c>
      <c r="D24" s="16">
        <v>-47.95199029999992</v>
      </c>
      <c r="E24" s="17">
        <v>-0.12327863725160548</v>
      </c>
    </row>
    <row r="25" spans="1:7" x14ac:dyDescent="0.25">
      <c r="A25" s="18" t="s">
        <v>32</v>
      </c>
      <c r="B25" s="103">
        <v>30057.890724429999</v>
      </c>
      <c r="C25" s="103">
        <v>35585.724817609997</v>
      </c>
      <c r="D25" s="86">
        <v>5527.8340931799976</v>
      </c>
      <c r="E25" s="87">
        <v>0.18390625422984752</v>
      </c>
      <c r="F25" s="54"/>
      <c r="G25" s="104"/>
    </row>
    <row r="26" spans="1:7" x14ac:dyDescent="0.25">
      <c r="A26" s="19" t="s">
        <v>33</v>
      </c>
      <c r="B26" s="30">
        <v>10749.295432299999</v>
      </c>
      <c r="C26" s="30">
        <v>11555.176777199998</v>
      </c>
      <c r="D26" s="16">
        <v>805.88134489999902</v>
      </c>
      <c r="E26" s="17">
        <v>7.4970620165341062E-2</v>
      </c>
    </row>
    <row r="27" spans="1:7" x14ac:dyDescent="0.25">
      <c r="A27" s="19" t="s">
        <v>34</v>
      </c>
      <c r="B27" s="30">
        <v>1426.86747973</v>
      </c>
      <c r="C27" s="30">
        <v>1724.7547494199998</v>
      </c>
      <c r="D27" s="16">
        <v>297.88726968999981</v>
      </c>
      <c r="E27" s="17">
        <v>0.20877010228473902</v>
      </c>
    </row>
    <row r="28" spans="1:7" x14ac:dyDescent="0.25">
      <c r="A28" s="19" t="s">
        <v>35</v>
      </c>
      <c r="B28" s="30">
        <v>10145.632517640001</v>
      </c>
      <c r="C28" s="30">
        <v>10675.621205220001</v>
      </c>
      <c r="D28" s="16">
        <v>529.98868758000026</v>
      </c>
      <c r="E28" s="17">
        <v>5.2238111981536939E-2</v>
      </c>
    </row>
    <row r="29" spans="1:7" x14ac:dyDescent="0.25">
      <c r="A29" s="19" t="s">
        <v>36</v>
      </c>
      <c r="B29" s="30">
        <v>112.56445667</v>
      </c>
      <c r="C29" s="30">
        <v>112.62137996999999</v>
      </c>
      <c r="D29" s="16">
        <v>5.6923299999994015E-2</v>
      </c>
      <c r="E29" s="17">
        <v>5.0569515177301128E-4</v>
      </c>
    </row>
    <row r="30" spans="1:7" x14ac:dyDescent="0.25">
      <c r="A30" s="19" t="s">
        <v>37</v>
      </c>
      <c r="B30" s="30">
        <v>495.58653009</v>
      </c>
      <c r="C30" s="30">
        <v>531.75091874000009</v>
      </c>
      <c r="D30" s="16">
        <v>36.164388650000092</v>
      </c>
      <c r="E30" s="17">
        <v>7.2972904738618505E-2</v>
      </c>
      <c r="G30" s="104"/>
    </row>
    <row r="31" spans="1:7" x14ac:dyDescent="0.25">
      <c r="A31" s="19" t="s">
        <v>38</v>
      </c>
      <c r="B31" s="30">
        <v>5544.3808789000004</v>
      </c>
      <c r="C31" s="30">
        <v>6427.0296405299996</v>
      </c>
      <c r="D31" s="16">
        <v>882.64876162999917</v>
      </c>
      <c r="E31" s="17">
        <v>0.15919699257838782</v>
      </c>
    </row>
    <row r="32" spans="1:7" x14ac:dyDescent="0.25">
      <c r="A32" s="19" t="s">
        <v>39</v>
      </c>
      <c r="B32" s="30">
        <v>1583.5634290999999</v>
      </c>
      <c r="C32" s="30">
        <v>4558.7701465299997</v>
      </c>
      <c r="D32" s="16">
        <v>2975.20671743</v>
      </c>
      <c r="E32" s="17">
        <v>1.8788048920281799</v>
      </c>
    </row>
    <row r="33" spans="1:7" x14ac:dyDescent="0.25">
      <c r="A33" s="18" t="s">
        <v>40</v>
      </c>
      <c r="B33" s="103">
        <v>871.83647287000008</v>
      </c>
      <c r="C33" s="103">
        <v>1274.1980293399997</v>
      </c>
      <c r="D33" s="86">
        <v>402.36155646999964</v>
      </c>
      <c r="E33" s="87">
        <v>0.46151035084075454</v>
      </c>
    </row>
    <row r="34" spans="1:7" x14ac:dyDescent="0.25">
      <c r="A34" s="9" t="s">
        <v>41</v>
      </c>
      <c r="B34" s="28">
        <v>25959.469883719998</v>
      </c>
      <c r="C34" s="28">
        <v>27477.708567109999</v>
      </c>
      <c r="D34" s="10">
        <v>1518.2386833900018</v>
      </c>
      <c r="E34" s="11">
        <v>5.8484964839059961E-2</v>
      </c>
    </row>
    <row r="35" spans="1:7" x14ac:dyDescent="0.25">
      <c r="A35" s="19" t="s">
        <v>42</v>
      </c>
      <c r="B35" s="30">
        <v>6185.1035594100003</v>
      </c>
      <c r="C35" s="30">
        <v>6721.4124666499993</v>
      </c>
      <c r="D35" s="16">
        <v>536.30890723999892</v>
      </c>
      <c r="E35" s="17">
        <v>8.6709770028678079E-2</v>
      </c>
    </row>
    <row r="36" spans="1:7" x14ac:dyDescent="0.25">
      <c r="A36" s="20" t="s">
        <v>43</v>
      </c>
      <c r="B36" s="102">
        <v>4846.0377594700003</v>
      </c>
      <c r="C36" s="102">
        <v>5423.6952498000001</v>
      </c>
      <c r="D36" s="74">
        <v>577.65749032999975</v>
      </c>
      <c r="E36" s="75">
        <v>0.11920202008355307</v>
      </c>
      <c r="F36" s="104"/>
    </row>
    <row r="37" spans="1:7" x14ac:dyDescent="0.25">
      <c r="A37" s="19" t="s">
        <v>44</v>
      </c>
      <c r="B37" s="30">
        <v>2702.7528552699996</v>
      </c>
      <c r="C37" s="30">
        <v>3019.3886233700005</v>
      </c>
      <c r="D37" s="16">
        <v>316.63576810000086</v>
      </c>
      <c r="E37" s="17">
        <v>0.11715306025210714</v>
      </c>
      <c r="F37" s="104"/>
      <c r="G37" s="70"/>
    </row>
    <row r="38" spans="1:7" x14ac:dyDescent="0.25">
      <c r="A38" s="19" t="s">
        <v>45</v>
      </c>
      <c r="B38" s="30">
        <v>545.08736552999994</v>
      </c>
      <c r="C38" s="30">
        <v>699.13422631000003</v>
      </c>
      <c r="D38" s="16">
        <v>154.04686078000009</v>
      </c>
      <c r="E38" s="17">
        <v>0.28260948706858602</v>
      </c>
    </row>
    <row r="39" spans="1:7" x14ac:dyDescent="0.25">
      <c r="A39" s="19" t="s">
        <v>46</v>
      </c>
      <c r="B39" s="30">
        <v>1.4740249400000001</v>
      </c>
      <c r="C39" s="30">
        <v>0</v>
      </c>
      <c r="D39" s="16">
        <v>-1.4740249400000001</v>
      </c>
      <c r="E39" s="17">
        <v>-1</v>
      </c>
    </row>
    <row r="40" spans="1:7" x14ac:dyDescent="0.25">
      <c r="A40" s="19" t="s">
        <v>47</v>
      </c>
      <c r="B40" s="30">
        <v>1096.6782543899999</v>
      </c>
      <c r="C40" s="30">
        <v>1257.08446839</v>
      </c>
      <c r="D40" s="16">
        <v>160.40621400000009</v>
      </c>
      <c r="E40" s="17">
        <v>0.14626551895042561</v>
      </c>
    </row>
    <row r="41" spans="1:7" x14ac:dyDescent="0.25">
      <c r="A41" s="19" t="s">
        <v>48</v>
      </c>
      <c r="B41" s="30">
        <v>2147.0709342999999</v>
      </c>
      <c r="C41" s="30">
        <v>604.63622793000002</v>
      </c>
      <c r="D41" s="16">
        <v>-1542.4347063699997</v>
      </c>
      <c r="E41" s="17">
        <v>-0.71839019462711562</v>
      </c>
    </row>
    <row r="42" spans="1:7" x14ac:dyDescent="0.25">
      <c r="A42" s="19" t="s">
        <v>49</v>
      </c>
      <c r="B42" s="30">
        <v>7357.4395130399998</v>
      </c>
      <c r="C42" s="30">
        <v>8592.1951294800001</v>
      </c>
      <c r="D42" s="16">
        <v>1234.7556164400003</v>
      </c>
      <c r="E42" s="17">
        <v>0.16782409345691174</v>
      </c>
    </row>
    <row r="43" spans="1:7" x14ac:dyDescent="0.25">
      <c r="A43" s="19" t="s">
        <v>50</v>
      </c>
      <c r="B43" s="30">
        <v>1077.8256173700001</v>
      </c>
      <c r="C43" s="30">
        <v>1160.1621751799998</v>
      </c>
      <c r="D43" s="16">
        <v>82.336557809999704</v>
      </c>
      <c r="E43" s="17">
        <v>7.6391353557645925E-2</v>
      </c>
    </row>
    <row r="44" spans="1:7" x14ac:dyDescent="0.25">
      <c r="A44" s="21" t="s">
        <v>51</v>
      </c>
      <c r="B44" s="28">
        <v>171617.44227084998</v>
      </c>
      <c r="C44" s="28">
        <v>192815.31379757001</v>
      </c>
      <c r="D44" s="10">
        <v>21197.871526720031</v>
      </c>
      <c r="E44" s="11">
        <v>0.12351816485683975</v>
      </c>
    </row>
    <row r="45" spans="1:7" x14ac:dyDescent="0.25">
      <c r="A45" s="18" t="s">
        <v>52</v>
      </c>
      <c r="B45" s="29">
        <v>94942.632006899992</v>
      </c>
      <c r="C45" s="29">
        <v>107655.61809290999</v>
      </c>
      <c r="D45" s="13">
        <v>12712.986086010002</v>
      </c>
      <c r="E45" s="14">
        <v>0.13390176591150404</v>
      </c>
    </row>
    <row r="46" spans="1:7" x14ac:dyDescent="0.25">
      <c r="A46" s="19" t="s">
        <v>53</v>
      </c>
      <c r="B46" s="30">
        <v>94942.632006899992</v>
      </c>
      <c r="C46" s="30">
        <v>107655.61809290999</v>
      </c>
      <c r="D46" s="16">
        <v>12712.986086010002</v>
      </c>
      <c r="E46" s="17">
        <v>0.13390176591150404</v>
      </c>
    </row>
    <row r="47" spans="1:7" x14ac:dyDescent="0.25">
      <c r="A47" s="18" t="s">
        <v>54</v>
      </c>
      <c r="B47" s="29">
        <v>64165.127184360004</v>
      </c>
      <c r="C47" s="29">
        <v>70253.213625899996</v>
      </c>
      <c r="D47" s="13">
        <v>6088.0864415399919</v>
      </c>
      <c r="E47" s="14">
        <v>9.4881545610400408E-2</v>
      </c>
    </row>
    <row r="48" spans="1:7" x14ac:dyDescent="0.25">
      <c r="A48" s="19" t="s">
        <v>55</v>
      </c>
      <c r="B48" s="30">
        <v>5239.3601620499994</v>
      </c>
      <c r="C48" s="30">
        <v>4821.5292333600009</v>
      </c>
      <c r="D48" s="16">
        <v>-417.83092868999847</v>
      </c>
      <c r="E48" s="17">
        <v>-7.9748464653461415E-2</v>
      </c>
    </row>
    <row r="49" spans="1:7" x14ac:dyDescent="0.25">
      <c r="A49" s="19" t="s">
        <v>56</v>
      </c>
      <c r="B49" s="30">
        <v>9206.3453647099996</v>
      </c>
      <c r="C49" s="30">
        <v>11090.50559524</v>
      </c>
      <c r="D49" s="16">
        <v>1884.1602305300003</v>
      </c>
      <c r="E49" s="17">
        <v>0.20465886906137709</v>
      </c>
      <c r="F49" s="54"/>
    </row>
    <row r="50" spans="1:7" x14ac:dyDescent="0.25">
      <c r="A50" s="19" t="s">
        <v>57</v>
      </c>
      <c r="B50" s="30">
        <v>251.24901445999998</v>
      </c>
      <c r="C50" s="30">
        <v>241.85940787999999</v>
      </c>
      <c r="D50" s="16">
        <v>-9.3896065799999917</v>
      </c>
      <c r="E50" s="17">
        <v>-3.7371715069930644E-2</v>
      </c>
    </row>
    <row r="51" spans="1:7" x14ac:dyDescent="0.25">
      <c r="A51" s="19" t="s">
        <v>58</v>
      </c>
      <c r="B51" s="30">
        <v>16197.925873190001</v>
      </c>
      <c r="C51" s="30">
        <v>16090.31173804</v>
      </c>
      <c r="D51" s="16">
        <v>-107.61413515000095</v>
      </c>
      <c r="E51" s="17">
        <v>-6.6436984582154412E-3</v>
      </c>
    </row>
    <row r="52" spans="1:7" x14ac:dyDescent="0.25">
      <c r="A52" s="19" t="s">
        <v>59</v>
      </c>
      <c r="B52" s="30">
        <v>23254.148425939999</v>
      </c>
      <c r="C52" s="30">
        <v>26512.963615189998</v>
      </c>
      <c r="D52" s="16">
        <v>3258.8151892499991</v>
      </c>
      <c r="E52" s="17">
        <v>0.14013908957486443</v>
      </c>
      <c r="F52" s="54"/>
      <c r="G52" s="54"/>
    </row>
    <row r="53" spans="1:7" x14ac:dyDescent="0.25">
      <c r="A53" s="19" t="s">
        <v>60</v>
      </c>
      <c r="B53" s="30">
        <v>4479.6675811599998</v>
      </c>
      <c r="C53" s="30">
        <v>4720.3089775000008</v>
      </c>
      <c r="D53" s="16">
        <v>240.64139634000094</v>
      </c>
      <c r="E53" s="17">
        <v>5.371858335026003E-2</v>
      </c>
    </row>
    <row r="54" spans="1:7" x14ac:dyDescent="0.25">
      <c r="A54" s="19" t="s">
        <v>61</v>
      </c>
      <c r="B54" s="30">
        <v>5515.3122628499996</v>
      </c>
      <c r="C54" s="30">
        <v>6757.540658689999</v>
      </c>
      <c r="D54" s="16">
        <v>1242.2283958399994</v>
      </c>
      <c r="E54" s="17">
        <v>0.22523264987322511</v>
      </c>
    </row>
    <row r="55" spans="1:7" x14ac:dyDescent="0.25">
      <c r="A55" s="22" t="s">
        <v>39</v>
      </c>
      <c r="B55" s="30">
        <v>21.118499999999997</v>
      </c>
      <c r="C55" s="30">
        <v>18.194400000000002</v>
      </c>
      <c r="D55" s="16">
        <v>-2.9240999999999957</v>
      </c>
      <c r="E55" s="17">
        <v>-0.1384615384615383</v>
      </c>
    </row>
    <row r="56" spans="1:7" x14ac:dyDescent="0.25">
      <c r="A56" s="18" t="s">
        <v>62</v>
      </c>
      <c r="B56" s="29">
        <v>11891.96507265</v>
      </c>
      <c r="C56" s="29">
        <v>13654.00697513</v>
      </c>
      <c r="D56" s="13">
        <v>1762.0419024799994</v>
      </c>
      <c r="E56" s="14">
        <v>0.1481707936169836</v>
      </c>
    </row>
    <row r="57" spans="1:7" x14ac:dyDescent="0.25">
      <c r="A57" s="22" t="s">
        <v>63</v>
      </c>
      <c r="B57" s="30">
        <v>9442.383006600001</v>
      </c>
      <c r="C57" s="30">
        <v>10765.092363920001</v>
      </c>
      <c r="D57" s="16">
        <v>1322.70935732</v>
      </c>
      <c r="E57" s="17">
        <v>0.14008215472677366</v>
      </c>
    </row>
    <row r="58" spans="1:7" x14ac:dyDescent="0.25">
      <c r="A58" s="19" t="s">
        <v>64</v>
      </c>
      <c r="B58" s="30">
        <v>1699.4201</v>
      </c>
      <c r="C58" s="30">
        <v>2056.2546832099997</v>
      </c>
      <c r="D58" s="16">
        <v>356.83458320999966</v>
      </c>
      <c r="E58" s="17">
        <v>0.20997432195252941</v>
      </c>
    </row>
    <row r="59" spans="1:7" x14ac:dyDescent="0.25">
      <c r="A59" s="19" t="s">
        <v>7</v>
      </c>
      <c r="B59" s="30">
        <v>0</v>
      </c>
      <c r="C59" s="30">
        <v>8.1160000000000002E-5</v>
      </c>
      <c r="D59" s="16">
        <v>8.1160000000000002E-5</v>
      </c>
      <c r="E59" s="17">
        <v>1</v>
      </c>
    </row>
    <row r="60" spans="1:7" x14ac:dyDescent="0.25">
      <c r="A60" s="19" t="s">
        <v>65</v>
      </c>
      <c r="B60" s="30">
        <v>749.84187009000004</v>
      </c>
      <c r="C60" s="30">
        <v>832.52564961999997</v>
      </c>
      <c r="D60" s="16">
        <v>82.683779529999924</v>
      </c>
      <c r="E60" s="17">
        <v>0.11026828832601177</v>
      </c>
    </row>
    <row r="61" spans="1:7" x14ac:dyDescent="0.25">
      <c r="A61" s="19" t="s">
        <v>66</v>
      </c>
      <c r="B61" s="30">
        <v>0.32009596000000001</v>
      </c>
      <c r="C61" s="30">
        <v>0.13419722000000001</v>
      </c>
      <c r="D61" s="16">
        <v>-0.18589874000000001</v>
      </c>
      <c r="E61" s="17">
        <v>-0.58075940727274411</v>
      </c>
    </row>
    <row r="62" spans="1:7" x14ac:dyDescent="0.25">
      <c r="A62" s="18" t="s">
        <v>67</v>
      </c>
      <c r="B62" s="29">
        <v>617.71800694000001</v>
      </c>
      <c r="C62" s="29">
        <v>1252.4751036300001</v>
      </c>
      <c r="D62" s="13">
        <v>634.75709669000014</v>
      </c>
      <c r="E62" s="14">
        <v>1.027583929169245</v>
      </c>
    </row>
    <row r="63" spans="1:7" x14ac:dyDescent="0.25">
      <c r="A63" s="23" t="s">
        <v>68</v>
      </c>
      <c r="B63" s="28">
        <v>4932.4228598700001</v>
      </c>
      <c r="C63" s="28">
        <v>5710.1000154799995</v>
      </c>
      <c r="D63" s="10">
        <v>777.67715560999932</v>
      </c>
      <c r="E63" s="11">
        <v>0.15766635945534002</v>
      </c>
    </row>
    <row r="64" spans="1:7" x14ac:dyDescent="0.25">
      <c r="A64" s="19" t="s">
        <v>69</v>
      </c>
      <c r="B64" s="30">
        <v>4932.36211387</v>
      </c>
      <c r="C64" s="30">
        <v>5710.1000154799995</v>
      </c>
      <c r="D64" s="16">
        <v>777.73790160999943</v>
      </c>
      <c r="E64" s="17">
        <v>0.1576806170461349</v>
      </c>
    </row>
    <row r="65" spans="1:5" x14ac:dyDescent="0.25">
      <c r="A65" s="19" t="s">
        <v>39</v>
      </c>
      <c r="B65" s="30">
        <v>6.0746000000000001E-2</v>
      </c>
      <c r="C65" s="30">
        <v>0</v>
      </c>
      <c r="D65" s="16">
        <v>-6.0746000000000001E-2</v>
      </c>
      <c r="E65" s="17">
        <v>-1</v>
      </c>
    </row>
    <row r="66" spans="1:5" x14ac:dyDescent="0.25">
      <c r="A66" s="23" t="s">
        <v>70</v>
      </c>
      <c r="B66" s="28">
        <v>673.27826839999989</v>
      </c>
      <c r="C66" s="28">
        <v>806.09700039000006</v>
      </c>
      <c r="D66" s="10">
        <v>132.81873199000017</v>
      </c>
      <c r="E66" s="11">
        <v>0.19727167535888968</v>
      </c>
    </row>
    <row r="67" spans="1:5" x14ac:dyDescent="0.25">
      <c r="A67" s="19" t="s">
        <v>71</v>
      </c>
      <c r="B67" s="30">
        <v>673.27826839999989</v>
      </c>
      <c r="C67" s="30">
        <v>806.09700039000006</v>
      </c>
      <c r="D67" s="16">
        <v>132.81873199000017</v>
      </c>
      <c r="E67" s="17">
        <v>0.19727167535888968</v>
      </c>
    </row>
    <row r="68" spans="1:5" x14ac:dyDescent="0.25">
      <c r="A68" s="23" t="s">
        <v>72</v>
      </c>
      <c r="B68" s="28">
        <v>2637.9630808300003</v>
      </c>
      <c r="C68" s="28">
        <v>3009.0095565899996</v>
      </c>
      <c r="D68" s="10">
        <v>371.04647575999934</v>
      </c>
      <c r="E68" s="11">
        <v>0.14065643240285786</v>
      </c>
    </row>
    <row r="69" spans="1:5" x14ac:dyDescent="0.25">
      <c r="A69" s="19" t="s">
        <v>73</v>
      </c>
      <c r="B69" s="30">
        <v>2598.1880635900002</v>
      </c>
      <c r="C69" s="30">
        <v>2970.62701414</v>
      </c>
      <c r="D69" s="16">
        <v>372.43895054999984</v>
      </c>
      <c r="E69" s="17">
        <v>0.14334564759542046</v>
      </c>
    </row>
    <row r="70" spans="1:5" x14ac:dyDescent="0.25">
      <c r="A70" s="19" t="s">
        <v>74</v>
      </c>
      <c r="B70" s="30">
        <v>39.775017240000004</v>
      </c>
      <c r="C70" s="30">
        <v>38.382542449999995</v>
      </c>
      <c r="D70" s="16">
        <v>-1.3924747900000085</v>
      </c>
      <c r="E70" s="17">
        <v>-3.5008779043335214E-2</v>
      </c>
    </row>
    <row r="71" spans="1:5" x14ac:dyDescent="0.25">
      <c r="A71" s="23" t="s">
        <v>75</v>
      </c>
      <c r="B71" s="28">
        <v>5044.2303504499996</v>
      </c>
      <c r="C71" s="28">
        <v>5315.0791907599996</v>
      </c>
      <c r="D71" s="10">
        <v>270.84884031000001</v>
      </c>
      <c r="E71" s="11">
        <v>5.3694780272244502E-2</v>
      </c>
    </row>
    <row r="72" spans="1:5" x14ac:dyDescent="0.25">
      <c r="A72" s="19" t="s">
        <v>76</v>
      </c>
      <c r="B72" s="30">
        <v>0.44237733000000001</v>
      </c>
      <c r="C72" s="30">
        <v>0</v>
      </c>
      <c r="D72" s="16">
        <v>-0.44237733000000001</v>
      </c>
      <c r="E72" s="17">
        <v>-1</v>
      </c>
    </row>
    <row r="73" spans="1:5" x14ac:dyDescent="0.25">
      <c r="A73" s="19" t="s">
        <v>77</v>
      </c>
      <c r="B73" s="30">
        <v>101.76983994</v>
      </c>
      <c r="C73" s="30">
        <v>220.26505750000001</v>
      </c>
      <c r="D73" s="16">
        <v>118.49521756000001</v>
      </c>
      <c r="E73" s="17">
        <v>1.1643451304419927</v>
      </c>
    </row>
    <row r="74" spans="1:5" x14ac:dyDescent="0.25">
      <c r="A74" s="19" t="s">
        <v>78</v>
      </c>
      <c r="B74" s="30">
        <v>198.49806866999998</v>
      </c>
      <c r="C74" s="30">
        <v>44.070647770000001</v>
      </c>
      <c r="D74" s="16">
        <v>-154.42742089999999</v>
      </c>
      <c r="E74" s="17">
        <v>-0.77797946314900024</v>
      </c>
    </row>
    <row r="75" spans="1:5" x14ac:dyDescent="0.25">
      <c r="A75" s="19" t="s">
        <v>79</v>
      </c>
      <c r="B75" s="30">
        <v>4730.4068128400004</v>
      </c>
      <c r="C75" s="30">
        <v>5042.9739295400004</v>
      </c>
      <c r="D75" s="16">
        <v>312.56711670000004</v>
      </c>
      <c r="E75" s="17">
        <v>6.6076159845614546E-2</v>
      </c>
    </row>
    <row r="76" spans="1:5" x14ac:dyDescent="0.25">
      <c r="A76" s="19" t="s">
        <v>80</v>
      </c>
      <c r="B76" s="30">
        <v>13.11325167</v>
      </c>
      <c r="C76" s="30">
        <v>7.7695559500000009</v>
      </c>
      <c r="D76" s="16">
        <v>-5.3436957199999995</v>
      </c>
      <c r="E76" s="17">
        <v>-0.40750348231515332</v>
      </c>
    </row>
    <row r="77" spans="1:5" x14ac:dyDescent="0.25">
      <c r="A77" s="24" t="s">
        <v>81</v>
      </c>
      <c r="B77" s="25">
        <v>393027.46002270002</v>
      </c>
      <c r="C77" s="25">
        <v>431940.65606783994</v>
      </c>
      <c r="D77" s="26">
        <v>38913.196045139921</v>
      </c>
      <c r="E77" s="27">
        <v>9.9008847989635163E-2</v>
      </c>
    </row>
    <row r="78" spans="1:5" x14ac:dyDescent="0.25">
      <c r="A78" s="142" t="s">
        <v>90</v>
      </c>
      <c r="E78" s="71"/>
    </row>
    <row r="79" spans="1:5" x14ac:dyDescent="0.25">
      <c r="A79" s="92"/>
      <c r="C79" s="79"/>
      <c r="D79" s="80"/>
      <c r="E79" s="81"/>
    </row>
    <row r="80" spans="1:5" x14ac:dyDescent="0.25">
      <c r="A80" s="92"/>
      <c r="B80" s="60"/>
      <c r="C80" s="105"/>
      <c r="D80" s="79"/>
      <c r="E80" s="81"/>
    </row>
    <row r="81" spans="1:5" x14ac:dyDescent="0.25">
      <c r="B81" s="106"/>
      <c r="C81" s="71"/>
      <c r="D81" s="3"/>
      <c r="E81"/>
    </row>
    <row r="82" spans="1:5" x14ac:dyDescent="0.25">
      <c r="B82" s="106"/>
      <c r="C82" s="60"/>
      <c r="D82" s="3"/>
      <c r="E82"/>
    </row>
    <row r="83" spans="1:5" x14ac:dyDescent="0.25">
      <c r="B83" s="90"/>
      <c r="C83" s="60"/>
      <c r="D83" s="3"/>
      <c r="E83"/>
    </row>
    <row r="84" spans="1:5" ht="16.5" x14ac:dyDescent="0.3">
      <c r="B84" s="107"/>
      <c r="C84" s="60"/>
      <c r="D84" s="3"/>
      <c r="E84"/>
    </row>
    <row r="85" spans="1:5" ht="16.5" x14ac:dyDescent="0.3">
      <c r="B85" s="107"/>
      <c r="C85" s="79"/>
      <c r="D85" s="3"/>
      <c r="E85"/>
    </row>
    <row r="86" spans="1:5" ht="16.5" x14ac:dyDescent="0.3">
      <c r="B86" s="107"/>
      <c r="C86" s="60"/>
      <c r="D86" s="3"/>
      <c r="E86"/>
    </row>
    <row r="87" spans="1:5" ht="16.5" x14ac:dyDescent="0.3">
      <c r="B87" s="107"/>
      <c r="D87" s="108"/>
    </row>
    <row r="88" spans="1:5" ht="16.5" x14ac:dyDescent="0.3">
      <c r="B88" s="107"/>
    </row>
    <row r="92" spans="1:5" ht="16.5" x14ac:dyDescent="0.3">
      <c r="A92" s="109"/>
      <c r="B92" s="107"/>
      <c r="C92" s="107"/>
    </row>
    <row r="93" spans="1:5" ht="16.5" x14ac:dyDescent="0.3">
      <c r="A93" s="109"/>
      <c r="B93" s="107"/>
      <c r="C93" s="107"/>
    </row>
    <row r="94" spans="1:5" ht="16.5" x14ac:dyDescent="0.3">
      <c r="A94" s="109"/>
      <c r="B94" s="107"/>
      <c r="C94" s="107"/>
    </row>
    <row r="95" spans="1:5" ht="16.5" x14ac:dyDescent="0.3">
      <c r="A95" s="109"/>
      <c r="B95" s="107"/>
      <c r="C95" s="107"/>
    </row>
    <row r="96" spans="1:5" ht="16.5" x14ac:dyDescent="0.3">
      <c r="A96" s="109"/>
      <c r="B96" s="107"/>
      <c r="C96" s="107"/>
    </row>
  </sheetData>
  <mergeCells count="2">
    <mergeCell ref="B3:C3"/>
    <mergeCell ref="D3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EA893-9173-4153-8A4C-F8A8634D9701}">
  <dimension ref="A1:J99"/>
  <sheetViews>
    <sheetView showGridLines="0" zoomScale="80" zoomScaleNormal="80" workbookViewId="0">
      <pane ySplit="4" topLeftCell="A41" activePane="bottomLeft" state="frozen"/>
      <selection pane="bottomLeft" activeCell="N68" sqref="N68"/>
    </sheetView>
  </sheetViews>
  <sheetFormatPr defaultColWidth="9.140625" defaultRowHeight="15" x14ac:dyDescent="0.25"/>
  <cols>
    <col min="1" max="1" width="85.5703125" style="2" bestFit="1" customWidth="1"/>
    <col min="2" max="4" width="14.85546875" style="2" customWidth="1"/>
    <col min="5" max="5" width="11.5703125" style="3" customWidth="1"/>
    <col min="6" max="6" width="14" style="2" customWidth="1"/>
    <col min="7" max="7" width="10.42578125" bestFit="1" customWidth="1"/>
    <col min="8" max="8" width="11.140625" style="70" bestFit="1" customWidth="1"/>
    <col min="9" max="10" width="9.5703125" bestFit="1" customWidth="1"/>
  </cols>
  <sheetData>
    <row r="1" spans="1:10" x14ac:dyDescent="0.25">
      <c r="A1" s="1" t="s">
        <v>9</v>
      </c>
    </row>
    <row r="2" spans="1:10" x14ac:dyDescent="0.25">
      <c r="A2" s="31" t="s">
        <v>95</v>
      </c>
    </row>
    <row r="3" spans="1:10" x14ac:dyDescent="0.25">
      <c r="A3" s="1" t="s">
        <v>1</v>
      </c>
      <c r="B3" s="151" t="s">
        <v>2</v>
      </c>
      <c r="C3" s="152"/>
      <c r="D3" s="153" t="s">
        <v>3</v>
      </c>
      <c r="E3" s="153"/>
    </row>
    <row r="4" spans="1:10" x14ac:dyDescent="0.25">
      <c r="A4" s="6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10" x14ac:dyDescent="0.25">
      <c r="A5" s="7"/>
      <c r="B5" s="8"/>
      <c r="F5" s="3"/>
    </row>
    <row r="6" spans="1:10" x14ac:dyDescent="0.25">
      <c r="A6" s="9" t="s">
        <v>13</v>
      </c>
      <c r="B6" s="10">
        <v>27205.068739621096</v>
      </c>
      <c r="C6" s="10">
        <v>26678.698191940006</v>
      </c>
      <c r="D6" s="10">
        <v>-526.3705476810901</v>
      </c>
      <c r="E6" s="11">
        <v>-1.9348252809760047E-2</v>
      </c>
      <c r="F6" s="11">
        <v>0.98065174719023995</v>
      </c>
    </row>
    <row r="7" spans="1:10" x14ac:dyDescent="0.25">
      <c r="A7" s="12" t="s">
        <v>14</v>
      </c>
      <c r="B7" s="13">
        <v>8757.6707815161353</v>
      </c>
      <c r="C7" s="13">
        <v>9130.0374952500024</v>
      </c>
      <c r="D7" s="13">
        <v>372.36671373386707</v>
      </c>
      <c r="E7" s="14">
        <v>4.2518921186188052E-2</v>
      </c>
      <c r="F7" s="14">
        <v>1.0425189211861881</v>
      </c>
    </row>
    <row r="8" spans="1:10" x14ac:dyDescent="0.25">
      <c r="A8" s="15" t="s">
        <v>15</v>
      </c>
      <c r="B8" s="16">
        <v>979.51471083840795</v>
      </c>
      <c r="C8" s="16">
        <v>829.04576872999996</v>
      </c>
      <c r="D8" s="16">
        <v>-150.46894210840799</v>
      </c>
      <c r="E8" s="17">
        <v>-0.15361580632067817</v>
      </c>
      <c r="F8" s="17">
        <v>0.84638419367932183</v>
      </c>
    </row>
    <row r="9" spans="1:10" x14ac:dyDescent="0.25">
      <c r="A9" s="15" t="s">
        <v>16</v>
      </c>
      <c r="B9" s="16">
        <v>6294.2934542397288</v>
      </c>
      <c r="C9" s="16">
        <v>6621.4584158499993</v>
      </c>
      <c r="D9" s="16">
        <v>327.16496161027044</v>
      </c>
      <c r="E9" s="17">
        <v>5.1978028032661605E-2</v>
      </c>
      <c r="F9" s="17">
        <v>1.0519780280326616</v>
      </c>
    </row>
    <row r="10" spans="1:10" x14ac:dyDescent="0.25">
      <c r="A10" s="15" t="s">
        <v>17</v>
      </c>
      <c r="B10" s="16">
        <v>650.97512400000005</v>
      </c>
      <c r="C10" s="16">
        <v>701.55079862000002</v>
      </c>
      <c r="D10" s="16">
        <v>50.575674619999972</v>
      </c>
      <c r="E10" s="17">
        <v>7.7692177097691939E-2</v>
      </c>
      <c r="F10" s="17">
        <v>1.0776921770976919</v>
      </c>
    </row>
    <row r="11" spans="1:10" x14ac:dyDescent="0.25">
      <c r="A11" s="15" t="s">
        <v>18</v>
      </c>
      <c r="B11" s="16">
        <v>87.095608999999996</v>
      </c>
      <c r="C11" s="16">
        <v>46.94419843</v>
      </c>
      <c r="D11" s="16">
        <v>-40.151410569999996</v>
      </c>
      <c r="E11" s="17">
        <v>-0.4610038442925406</v>
      </c>
      <c r="F11" s="17">
        <v>0.5389961557074594</v>
      </c>
    </row>
    <row r="12" spans="1:10" x14ac:dyDescent="0.25">
      <c r="A12" s="15" t="s">
        <v>19</v>
      </c>
      <c r="B12" s="16">
        <v>95.246595999999997</v>
      </c>
      <c r="C12" s="16">
        <v>91.324824859999993</v>
      </c>
      <c r="D12" s="16">
        <v>-3.9217711400000042</v>
      </c>
      <c r="E12" s="17">
        <v>-4.1174921778831863E-2</v>
      </c>
      <c r="F12" s="17">
        <v>0.95882507822116814</v>
      </c>
    </row>
    <row r="13" spans="1:10" x14ac:dyDescent="0.25">
      <c r="A13" s="15" t="s">
        <v>20</v>
      </c>
      <c r="B13" s="16">
        <v>189.374503</v>
      </c>
      <c r="C13" s="16">
        <v>215.11359702999999</v>
      </c>
      <c r="D13" s="16">
        <v>25.73909402999999</v>
      </c>
      <c r="E13" s="17">
        <v>0.13591636478116587</v>
      </c>
      <c r="F13" s="17">
        <v>1.1359163647811659</v>
      </c>
    </row>
    <row r="14" spans="1:10" x14ac:dyDescent="0.25">
      <c r="A14" s="15" t="s">
        <v>21</v>
      </c>
      <c r="B14" s="16">
        <v>461.17078443799994</v>
      </c>
      <c r="C14" s="16">
        <v>624.59989172999997</v>
      </c>
      <c r="D14" s="16">
        <v>163.42910729200003</v>
      </c>
      <c r="E14" s="17">
        <v>0.35437870916120784</v>
      </c>
      <c r="F14" s="17">
        <v>1.3543787091612078</v>
      </c>
    </row>
    <row r="15" spans="1:10" x14ac:dyDescent="0.25">
      <c r="A15" s="18" t="s">
        <v>22</v>
      </c>
      <c r="B15" s="13">
        <v>12563.570241248744</v>
      </c>
      <c r="C15" s="13">
        <v>11712.350221670002</v>
      </c>
      <c r="D15" s="13">
        <v>-851.22001957874272</v>
      </c>
      <c r="E15" s="14">
        <v>-6.7753035421731833E-2</v>
      </c>
      <c r="F15" s="14">
        <v>0.93224696457826817</v>
      </c>
      <c r="G15" s="54"/>
      <c r="I15" s="54"/>
    </row>
    <row r="16" spans="1:10" x14ac:dyDescent="0.25">
      <c r="A16" s="15" t="s">
        <v>23</v>
      </c>
      <c r="B16" s="16">
        <v>12278.14294053865</v>
      </c>
      <c r="C16" s="16">
        <v>11425.851331980002</v>
      </c>
      <c r="D16" s="16">
        <v>-852.29160855864757</v>
      </c>
      <c r="E16" s="17">
        <v>-6.9415351546742721E-2</v>
      </c>
      <c r="F16" s="17">
        <v>0.93058464845325728</v>
      </c>
      <c r="G16" s="54"/>
      <c r="I16" s="55"/>
      <c r="J16" s="54"/>
    </row>
    <row r="17" spans="1:7" x14ac:dyDescent="0.25">
      <c r="A17" s="19" t="s">
        <v>24</v>
      </c>
      <c r="B17" s="16">
        <v>0</v>
      </c>
      <c r="C17" s="16">
        <v>0</v>
      </c>
      <c r="D17" s="16">
        <v>0</v>
      </c>
      <c r="E17" s="17">
        <v>1</v>
      </c>
      <c r="F17" s="17">
        <v>1</v>
      </c>
      <c r="G17" s="54"/>
    </row>
    <row r="18" spans="1:7" x14ac:dyDescent="0.25">
      <c r="A18" s="19" t="s">
        <v>25</v>
      </c>
      <c r="B18" s="138">
        <v>0</v>
      </c>
      <c r="C18" s="16">
        <v>0</v>
      </c>
      <c r="D18" s="16">
        <v>0</v>
      </c>
      <c r="E18" s="17">
        <v>1</v>
      </c>
      <c r="F18" s="17">
        <v>1</v>
      </c>
    </row>
    <row r="19" spans="1:7" x14ac:dyDescent="0.25">
      <c r="A19" s="19" t="s">
        <v>26</v>
      </c>
      <c r="B19" s="16">
        <v>76.040998999999999</v>
      </c>
      <c r="C19" s="16">
        <v>81.056761969999997</v>
      </c>
      <c r="D19" s="16">
        <v>5.0157629699999973</v>
      </c>
      <c r="E19" s="17">
        <v>6.596129766785408E-2</v>
      </c>
      <c r="F19" s="17">
        <v>1.0659612976678541</v>
      </c>
    </row>
    <row r="20" spans="1:7" x14ac:dyDescent="0.25">
      <c r="A20" s="19" t="s">
        <v>27</v>
      </c>
      <c r="B20" s="16">
        <v>115.62664099999998</v>
      </c>
      <c r="C20" s="16">
        <v>117.19657568000001</v>
      </c>
      <c r="D20" s="16">
        <v>1.5699346800000313</v>
      </c>
      <c r="E20" s="17">
        <v>1.3577620749183783E-2</v>
      </c>
      <c r="F20" s="17">
        <v>1.0135776207491838</v>
      </c>
    </row>
    <row r="21" spans="1:7" x14ac:dyDescent="0.25">
      <c r="A21" s="19" t="s">
        <v>28</v>
      </c>
      <c r="B21" s="16">
        <v>22.805605</v>
      </c>
      <c r="C21" s="16">
        <v>20.688639429999998</v>
      </c>
      <c r="D21" s="16">
        <v>-2.1169655700000014</v>
      </c>
      <c r="E21" s="17">
        <v>-9.2826547245732027E-2</v>
      </c>
      <c r="F21" s="17">
        <v>0.90717345275426797</v>
      </c>
    </row>
    <row r="22" spans="1:7" x14ac:dyDescent="0.25">
      <c r="A22" s="19" t="s">
        <v>29</v>
      </c>
      <c r="B22" s="16">
        <v>7.4560767100939671</v>
      </c>
      <c r="C22" s="16">
        <v>10.092266689999999</v>
      </c>
      <c r="D22" s="16">
        <v>2.6361899799060318</v>
      </c>
      <c r="E22" s="17">
        <v>0.35356261508645459</v>
      </c>
      <c r="F22" s="17">
        <v>1.3535626150864546</v>
      </c>
    </row>
    <row r="23" spans="1:7" x14ac:dyDescent="0.25">
      <c r="A23" s="19" t="s">
        <v>30</v>
      </c>
      <c r="B23" s="16">
        <v>6.1321280000000007</v>
      </c>
      <c r="C23" s="16">
        <v>7.47053119</v>
      </c>
      <c r="D23" s="16">
        <v>1.3384031899999993</v>
      </c>
      <c r="E23" s="17">
        <v>0.21826080440590911</v>
      </c>
      <c r="F23" s="17">
        <v>1.2182608044059091</v>
      </c>
    </row>
    <row r="24" spans="1:7" x14ac:dyDescent="0.25">
      <c r="A24" s="19" t="s">
        <v>31</v>
      </c>
      <c r="B24" s="16">
        <v>57.365851000000006</v>
      </c>
      <c r="C24" s="16">
        <v>49.99411473</v>
      </c>
      <c r="D24" s="16">
        <v>-7.3717362700000066</v>
      </c>
      <c r="E24" s="17">
        <v>-0.12850391202250278</v>
      </c>
      <c r="F24" s="17">
        <v>0.87149608797749722</v>
      </c>
    </row>
    <row r="25" spans="1:7" x14ac:dyDescent="0.25">
      <c r="A25" s="18" t="s">
        <v>32</v>
      </c>
      <c r="B25" s="13">
        <v>5698.1566444078326</v>
      </c>
      <c r="C25" s="13">
        <v>5569.1137081899997</v>
      </c>
      <c r="D25" s="13">
        <v>-129.0429362178329</v>
      </c>
      <c r="E25" s="14">
        <v>-2.2646435377390972E-2</v>
      </c>
      <c r="F25" s="14">
        <v>0.97735356462260903</v>
      </c>
      <c r="G25" s="54"/>
    </row>
    <row r="26" spans="1:7" x14ac:dyDescent="0.25">
      <c r="A26" s="19" t="s">
        <v>33</v>
      </c>
      <c r="B26" s="74">
        <v>2112.4212114604102</v>
      </c>
      <c r="C26" s="16">
        <v>1334.6888638199998</v>
      </c>
      <c r="D26" s="16">
        <v>-777.73234764041035</v>
      </c>
      <c r="E26" s="17">
        <v>-0.36817105576341458</v>
      </c>
      <c r="F26" s="17">
        <v>0.63182894423658542</v>
      </c>
    </row>
    <row r="27" spans="1:7" x14ac:dyDescent="0.25">
      <c r="A27" s="19" t="s">
        <v>34</v>
      </c>
      <c r="B27" s="74">
        <v>329.16686823940688</v>
      </c>
      <c r="C27" s="16">
        <v>284.6724906</v>
      </c>
      <c r="D27" s="16">
        <v>-44.494377639406878</v>
      </c>
      <c r="E27" s="17">
        <v>-0.13517271005247589</v>
      </c>
      <c r="F27" s="17">
        <v>0.86482728994752411</v>
      </c>
    </row>
    <row r="28" spans="1:7" x14ac:dyDescent="0.25">
      <c r="A28" s="19" t="s">
        <v>35</v>
      </c>
      <c r="B28" s="16">
        <v>1778.000129</v>
      </c>
      <c r="C28" s="16">
        <v>1485.8528157000001</v>
      </c>
      <c r="D28" s="16">
        <v>-292.14731329999995</v>
      </c>
      <c r="E28" s="17">
        <v>-0.16431231276924163</v>
      </c>
      <c r="F28" s="17">
        <v>0.83568768723075837</v>
      </c>
    </row>
    <row r="29" spans="1:7" x14ac:dyDescent="0.25">
      <c r="A29" s="19" t="s">
        <v>36</v>
      </c>
      <c r="B29" s="74">
        <v>50.080748898610196</v>
      </c>
      <c r="C29" s="16">
        <v>18.181855769999999</v>
      </c>
      <c r="D29" s="16">
        <v>-31.898893128610197</v>
      </c>
      <c r="E29" s="17">
        <v>-0.63694920363891427</v>
      </c>
      <c r="F29" s="17">
        <v>0.36305079636108573</v>
      </c>
    </row>
    <row r="30" spans="1:7" x14ac:dyDescent="0.25">
      <c r="A30" s="19" t="s">
        <v>37</v>
      </c>
      <c r="B30" s="74">
        <v>82.391267221024648</v>
      </c>
      <c r="C30" s="16">
        <v>92.013706909999996</v>
      </c>
      <c r="D30" s="16">
        <v>9.6224396889753478</v>
      </c>
      <c r="E30" s="17">
        <v>0.11678955808704794</v>
      </c>
      <c r="F30" s="17">
        <v>1.1167895580870479</v>
      </c>
    </row>
    <row r="31" spans="1:7" x14ac:dyDescent="0.25">
      <c r="A31" s="19" t="s">
        <v>38</v>
      </c>
      <c r="B31" s="74">
        <v>1064.2780279999999</v>
      </c>
      <c r="C31" s="74">
        <v>878.81730059999995</v>
      </c>
      <c r="D31" s="74">
        <v>-185.4607274</v>
      </c>
      <c r="E31" s="75">
        <v>-0.17425966008949689</v>
      </c>
      <c r="F31" s="75">
        <v>0.82574033991050311</v>
      </c>
    </row>
    <row r="32" spans="1:7" x14ac:dyDescent="0.25">
      <c r="A32" s="19" t="s">
        <v>39</v>
      </c>
      <c r="B32" s="16">
        <v>281.81839158838011</v>
      </c>
      <c r="C32" s="16">
        <v>1474.8866747899999</v>
      </c>
      <c r="D32" s="16">
        <v>1193.0682832016198</v>
      </c>
      <c r="E32" s="17">
        <v>4.2334649505210367</v>
      </c>
      <c r="F32" s="17">
        <v>5.2334649505210367</v>
      </c>
    </row>
    <row r="33" spans="1:7" x14ac:dyDescent="0.25">
      <c r="A33" s="18" t="s">
        <v>40</v>
      </c>
      <c r="B33" s="86">
        <v>185.67107244838252</v>
      </c>
      <c r="C33" s="13">
        <v>267.19676683</v>
      </c>
      <c r="D33" s="13">
        <v>81.525694381617484</v>
      </c>
      <c r="E33" s="14">
        <v>0.43908667788991229</v>
      </c>
      <c r="F33" s="14">
        <v>1.4390866778899123</v>
      </c>
      <c r="G33" s="54"/>
    </row>
    <row r="34" spans="1:7" x14ac:dyDescent="0.25">
      <c r="A34" s="9" t="s">
        <v>41</v>
      </c>
      <c r="B34" s="10">
        <v>3669.3974801332733</v>
      </c>
      <c r="C34" s="10">
        <v>3534.3074116499997</v>
      </c>
      <c r="D34" s="10">
        <v>-135.09006848327363</v>
      </c>
      <c r="E34" s="11">
        <v>-3.6815327097888373E-2</v>
      </c>
      <c r="F34" s="11">
        <v>0.96318467290211163</v>
      </c>
    </row>
    <row r="35" spans="1:7" x14ac:dyDescent="0.25">
      <c r="A35" s="19" t="s">
        <v>42</v>
      </c>
      <c r="B35" s="74">
        <v>1166.6446060000001</v>
      </c>
      <c r="C35" s="16">
        <v>1165.3711670999999</v>
      </c>
      <c r="D35" s="16">
        <v>-1.2734389000002011</v>
      </c>
      <c r="E35" s="17">
        <v>-1.0915396972230873E-3</v>
      </c>
      <c r="F35" s="17">
        <v>0.99890846030277691</v>
      </c>
    </row>
    <row r="36" spans="1:7" x14ac:dyDescent="0.25">
      <c r="A36" s="20" t="s">
        <v>43</v>
      </c>
      <c r="B36" s="74">
        <v>389.06668713327309</v>
      </c>
      <c r="C36" s="16">
        <v>286.03347758000001</v>
      </c>
      <c r="D36" s="16">
        <v>-103.03320955327308</v>
      </c>
      <c r="E36" s="17">
        <v>-0.26482146367360282</v>
      </c>
      <c r="F36" s="17">
        <v>0.73517853632639718</v>
      </c>
    </row>
    <row r="37" spans="1:7" x14ac:dyDescent="0.25">
      <c r="A37" s="19" t="s">
        <v>44</v>
      </c>
      <c r="B37" s="74">
        <v>174.931713</v>
      </c>
      <c r="C37" s="16">
        <v>140.09080377000001</v>
      </c>
      <c r="D37" s="16">
        <v>-34.840909229999994</v>
      </c>
      <c r="E37" s="17">
        <v>-0.19916862776047928</v>
      </c>
      <c r="F37" s="17">
        <v>0.80083137223952072</v>
      </c>
    </row>
    <row r="38" spans="1:7" x14ac:dyDescent="0.25">
      <c r="A38" s="19" t="s">
        <v>45</v>
      </c>
      <c r="B38" s="74">
        <v>115.48106900000001</v>
      </c>
      <c r="C38" s="74">
        <v>123.30309835</v>
      </c>
      <c r="D38" s="74">
        <v>7.822029349999994</v>
      </c>
      <c r="E38" s="75">
        <v>6.7734299809780962E-2</v>
      </c>
      <c r="F38" s="75">
        <v>1.067734299809781</v>
      </c>
    </row>
    <row r="39" spans="1:7" x14ac:dyDescent="0.25">
      <c r="A39" s="19" t="s">
        <v>46</v>
      </c>
      <c r="B39" s="74">
        <v>0</v>
      </c>
      <c r="C39" s="16">
        <v>0</v>
      </c>
      <c r="D39" s="16">
        <v>0</v>
      </c>
      <c r="E39" s="17">
        <v>1</v>
      </c>
      <c r="F39" s="17">
        <v>1</v>
      </c>
    </row>
    <row r="40" spans="1:7" x14ac:dyDescent="0.25">
      <c r="A40" s="19" t="s">
        <v>47</v>
      </c>
      <c r="B40" s="74">
        <v>201.80804000000001</v>
      </c>
      <c r="C40" s="16">
        <v>195.94231458000002</v>
      </c>
      <c r="D40" s="16">
        <v>-5.8657254199999898</v>
      </c>
      <c r="E40" s="17">
        <v>-2.9065865859457252E-2</v>
      </c>
      <c r="F40" s="17">
        <v>0.97093413414054275</v>
      </c>
    </row>
    <row r="41" spans="1:7" x14ac:dyDescent="0.25">
      <c r="A41" s="19" t="s">
        <v>48</v>
      </c>
      <c r="B41" s="74">
        <v>99.803296000000003</v>
      </c>
      <c r="C41" s="16">
        <v>54.132618630000003</v>
      </c>
      <c r="D41" s="16">
        <v>-45.67067737</v>
      </c>
      <c r="E41" s="17">
        <v>-0.4576069047859902</v>
      </c>
      <c r="F41" s="17">
        <v>0.5423930952140098</v>
      </c>
    </row>
    <row r="42" spans="1:7" x14ac:dyDescent="0.25">
      <c r="A42" s="19" t="s">
        <v>49</v>
      </c>
      <c r="B42" s="74">
        <v>1306.2080269999999</v>
      </c>
      <c r="C42" s="16">
        <v>1365.93501937</v>
      </c>
      <c r="D42" s="16">
        <v>59.726992370000062</v>
      </c>
      <c r="E42" s="17">
        <v>4.5725482568941489E-2</v>
      </c>
      <c r="F42" s="17">
        <v>1.0457254825689415</v>
      </c>
    </row>
    <row r="43" spans="1:7" x14ac:dyDescent="0.25">
      <c r="A43" s="19" t="s">
        <v>50</v>
      </c>
      <c r="B43" s="74">
        <v>215.45404199999999</v>
      </c>
      <c r="C43" s="16">
        <v>203.49891227000001</v>
      </c>
      <c r="D43" s="16">
        <v>-11.955129729999982</v>
      </c>
      <c r="E43" s="17">
        <v>-5.5488073553987771E-2</v>
      </c>
      <c r="F43" s="17">
        <v>0.94451192644601223</v>
      </c>
    </row>
    <row r="44" spans="1:7" x14ac:dyDescent="0.25">
      <c r="A44" s="21" t="s">
        <v>51</v>
      </c>
      <c r="B44" s="10">
        <v>29887.323645064094</v>
      </c>
      <c r="C44" s="10">
        <v>29344.88805139</v>
      </c>
      <c r="D44" s="10">
        <v>-542.43559367409398</v>
      </c>
      <c r="E44" s="11">
        <v>-1.8149353221317166E-2</v>
      </c>
      <c r="F44" s="11">
        <v>0.98185064677868283</v>
      </c>
    </row>
    <row r="45" spans="1:7" x14ac:dyDescent="0.25">
      <c r="A45" s="18" t="s">
        <v>52</v>
      </c>
      <c r="B45" s="13">
        <v>17260.450999000001</v>
      </c>
      <c r="C45" s="13">
        <v>16426.908438819999</v>
      </c>
      <c r="D45" s="13">
        <v>-833.5425601800016</v>
      </c>
      <c r="E45" s="14">
        <v>-4.8292049855956476E-2</v>
      </c>
      <c r="F45" s="14">
        <v>0.95170795014404352</v>
      </c>
    </row>
    <row r="46" spans="1:7" x14ac:dyDescent="0.25">
      <c r="A46" s="19" t="s">
        <v>53</v>
      </c>
      <c r="B46" s="16">
        <v>17260.450999000001</v>
      </c>
      <c r="C46" s="16">
        <v>16426.908438819999</v>
      </c>
      <c r="D46" s="16">
        <v>-833.5425601800016</v>
      </c>
      <c r="E46" s="17">
        <v>-4.8292049855956476E-2</v>
      </c>
      <c r="F46" s="17">
        <v>0.95170795014404352</v>
      </c>
    </row>
    <row r="47" spans="1:7" x14ac:dyDescent="0.25">
      <c r="A47" s="18" t="s">
        <v>54</v>
      </c>
      <c r="B47" s="13">
        <v>10706.199328726856</v>
      </c>
      <c r="C47" s="13">
        <v>10781.301630700002</v>
      </c>
      <c r="D47" s="13">
        <v>75.102301973145586</v>
      </c>
      <c r="E47" s="14">
        <v>7.014842491455564E-3</v>
      </c>
      <c r="F47" s="14">
        <v>1.0070148424914556</v>
      </c>
    </row>
    <row r="48" spans="1:7" x14ac:dyDescent="0.25">
      <c r="A48" s="19" t="s">
        <v>55</v>
      </c>
      <c r="B48" s="16">
        <v>677.75756892622337</v>
      </c>
      <c r="C48" s="16">
        <v>309.75634324000015</v>
      </c>
      <c r="D48" s="16">
        <v>-368.00122568622322</v>
      </c>
      <c r="E48" s="17">
        <v>-0.54296881740361891</v>
      </c>
      <c r="F48" s="17">
        <v>0.45703118259638109</v>
      </c>
      <c r="G48" s="54"/>
    </row>
    <row r="49" spans="1:8" x14ac:dyDescent="0.25">
      <c r="A49" s="19" t="s">
        <v>56</v>
      </c>
      <c r="B49" s="16">
        <v>1696.6427259491581</v>
      </c>
      <c r="C49" s="16">
        <v>1833.90534991</v>
      </c>
      <c r="D49" s="16">
        <v>137.26262396084189</v>
      </c>
      <c r="E49" s="17">
        <v>8.0902491645111985E-2</v>
      </c>
      <c r="F49" s="17">
        <v>1.080902491645112</v>
      </c>
    </row>
    <row r="50" spans="1:8" x14ac:dyDescent="0.25">
      <c r="A50" s="19" t="s">
        <v>57</v>
      </c>
      <c r="B50" s="16">
        <v>39.897525999999999</v>
      </c>
      <c r="C50" s="16">
        <v>49.490203270000002</v>
      </c>
      <c r="D50" s="16">
        <v>9.5926772700000029</v>
      </c>
      <c r="E50" s="17">
        <v>0.24043288473576041</v>
      </c>
      <c r="F50" s="17">
        <v>1.2404328847357604</v>
      </c>
    </row>
    <row r="51" spans="1:8" x14ac:dyDescent="0.25">
      <c r="A51" s="19" t="s">
        <v>58</v>
      </c>
      <c r="B51" s="74">
        <v>2630.0000002996649</v>
      </c>
      <c r="C51" s="74">
        <v>2479.9654845500004</v>
      </c>
      <c r="D51" s="74">
        <v>-150.03451574966448</v>
      </c>
      <c r="E51" s="75">
        <v>-5.7047344385007359E-2</v>
      </c>
      <c r="F51" s="75">
        <v>0.94295265561499264</v>
      </c>
      <c r="H51" s="76"/>
    </row>
    <row r="52" spans="1:8" x14ac:dyDescent="0.25">
      <c r="A52" s="19" t="s">
        <v>59</v>
      </c>
      <c r="B52" s="74">
        <v>3824.7772695518088</v>
      </c>
      <c r="C52" s="74">
        <v>4165.2151514699999</v>
      </c>
      <c r="D52" s="74">
        <v>340.43788191819112</v>
      </c>
      <c r="E52" s="75">
        <v>8.9008550805909747E-2</v>
      </c>
      <c r="F52" s="75">
        <v>1.0890085508059097</v>
      </c>
      <c r="H52" s="76"/>
    </row>
    <row r="53" spans="1:8" x14ac:dyDescent="0.25">
      <c r="A53" s="19" t="s">
        <v>60</v>
      </c>
      <c r="B53" s="74">
        <v>815.66832299999999</v>
      </c>
      <c r="C53" s="74">
        <v>801.79038933000004</v>
      </c>
      <c r="D53" s="74">
        <v>-13.877933669999948</v>
      </c>
      <c r="E53" s="75">
        <v>-1.7014187358603494E-2</v>
      </c>
      <c r="F53" s="75">
        <v>0.98298581264139651</v>
      </c>
      <c r="H53" s="76"/>
    </row>
    <row r="54" spans="1:8" x14ac:dyDescent="0.25">
      <c r="A54" s="19" t="s">
        <v>61</v>
      </c>
      <c r="B54" s="74">
        <v>1017.7559150000001</v>
      </c>
      <c r="C54" s="74">
        <v>1141.1787089300001</v>
      </c>
      <c r="D54" s="74">
        <v>123.42279393000001</v>
      </c>
      <c r="E54" s="75">
        <v>0.12126954224579478</v>
      </c>
      <c r="F54" s="75">
        <v>1.1212695422457948</v>
      </c>
      <c r="H54" s="76"/>
    </row>
    <row r="55" spans="1:8" x14ac:dyDescent="0.25">
      <c r="A55" s="19" t="s">
        <v>39</v>
      </c>
      <c r="B55" s="74">
        <v>3.7</v>
      </c>
      <c r="C55" s="74">
        <v>0</v>
      </c>
      <c r="D55" s="74">
        <v>-3.7</v>
      </c>
      <c r="E55" s="75">
        <v>-1</v>
      </c>
      <c r="F55" s="75">
        <v>0</v>
      </c>
      <c r="H55" s="76"/>
    </row>
    <row r="56" spans="1:8" x14ac:dyDescent="0.25">
      <c r="A56" s="18" t="s">
        <v>62</v>
      </c>
      <c r="B56" s="86">
        <v>1799.5648574169663</v>
      </c>
      <c r="C56" s="86">
        <v>1859.13063289</v>
      </c>
      <c r="D56" s="86">
        <v>59.565775473033682</v>
      </c>
      <c r="E56" s="87">
        <v>3.31000992976338E-2</v>
      </c>
      <c r="F56" s="87">
        <v>1.0331000992976338</v>
      </c>
      <c r="H56" s="76"/>
    </row>
    <row r="57" spans="1:8" x14ac:dyDescent="0.25">
      <c r="A57" s="19" t="s">
        <v>63</v>
      </c>
      <c r="B57" s="74">
        <v>1595.0334942365723</v>
      </c>
      <c r="C57" s="74">
        <v>1682.0160538800001</v>
      </c>
      <c r="D57" s="74">
        <v>86.982559643427749</v>
      </c>
      <c r="E57" s="75">
        <v>5.4533374977846494E-2</v>
      </c>
      <c r="F57" s="75">
        <v>1.0545333749778465</v>
      </c>
      <c r="H57" s="76"/>
    </row>
    <row r="58" spans="1:8" x14ac:dyDescent="0.25">
      <c r="A58" s="19" t="s">
        <v>64</v>
      </c>
      <c r="B58" s="74">
        <v>60.307327934752848</v>
      </c>
      <c r="C58" s="74">
        <v>42.279449999999997</v>
      </c>
      <c r="D58" s="74">
        <v>-18.027877934752851</v>
      </c>
      <c r="E58" s="75">
        <v>-0.29893345555381612</v>
      </c>
      <c r="F58" s="75">
        <v>0.70106654444618388</v>
      </c>
      <c r="H58" s="76"/>
    </row>
    <row r="59" spans="1:8" x14ac:dyDescent="0.25">
      <c r="A59" s="19" t="s">
        <v>7</v>
      </c>
      <c r="B59" s="74">
        <v>0</v>
      </c>
      <c r="C59" s="74">
        <v>0</v>
      </c>
      <c r="D59" s="74">
        <v>0</v>
      </c>
      <c r="E59" s="75">
        <v>1</v>
      </c>
      <c r="F59" s="75">
        <v>1</v>
      </c>
      <c r="H59" s="76"/>
    </row>
    <row r="60" spans="1:8" x14ac:dyDescent="0.25">
      <c r="A60" s="19" t="s">
        <v>65</v>
      </c>
      <c r="B60" s="74">
        <v>144.18145461238265</v>
      </c>
      <c r="C60" s="74">
        <v>134.82068931999999</v>
      </c>
      <c r="D60" s="74">
        <v>-9.3607652923826663</v>
      </c>
      <c r="E60" s="75">
        <v>-6.4923504326878545E-2</v>
      </c>
      <c r="F60" s="75">
        <v>0.93507649567312145</v>
      </c>
      <c r="H60" s="76"/>
    </row>
    <row r="61" spans="1:8" x14ac:dyDescent="0.25">
      <c r="A61" s="19" t="s">
        <v>66</v>
      </c>
      <c r="B61" s="74">
        <v>4.2580633258473999E-2</v>
      </c>
      <c r="C61" s="74">
        <v>1.443969E-2</v>
      </c>
      <c r="D61" s="74">
        <v>-2.8140943258474001E-2</v>
      </c>
      <c r="E61" s="75">
        <v>-0.6608859733872946</v>
      </c>
      <c r="F61" s="75">
        <v>0.3391140266127054</v>
      </c>
      <c r="H61" s="76"/>
    </row>
    <row r="62" spans="1:8" x14ac:dyDescent="0.25">
      <c r="A62" s="18" t="s">
        <v>67</v>
      </c>
      <c r="B62" s="86">
        <v>121.1084599202722</v>
      </c>
      <c r="C62" s="86">
        <v>277.54734898000004</v>
      </c>
      <c r="D62" s="86">
        <v>156.43888905972784</v>
      </c>
      <c r="E62" s="87">
        <v>1.2917255257206168</v>
      </c>
      <c r="F62" s="87">
        <v>2.2917255257206168</v>
      </c>
      <c r="H62" s="76"/>
    </row>
    <row r="63" spans="1:8" x14ac:dyDescent="0.25">
      <c r="A63" s="18" t="s">
        <v>68</v>
      </c>
      <c r="B63" s="86">
        <v>856.75437657720352</v>
      </c>
      <c r="C63" s="86">
        <v>848.25973894000003</v>
      </c>
      <c r="D63" s="86">
        <v>-8.494637637203482</v>
      </c>
      <c r="E63" s="87">
        <v>-9.9149042822986866E-3</v>
      </c>
      <c r="F63" s="87">
        <v>0.99008509571770131</v>
      </c>
      <c r="H63" s="76"/>
    </row>
    <row r="64" spans="1:8" x14ac:dyDescent="0.25">
      <c r="A64" s="19" t="s">
        <v>69</v>
      </c>
      <c r="B64" s="74">
        <v>856.70751013106599</v>
      </c>
      <c r="C64" s="74">
        <v>848.25973894000003</v>
      </c>
      <c r="D64" s="74">
        <v>-8.4477711910659536</v>
      </c>
      <c r="E64" s="75">
        <v>-9.8607413745837036E-3</v>
      </c>
      <c r="F64" s="75">
        <v>0.9901392586254163</v>
      </c>
      <c r="H64" s="76"/>
    </row>
    <row r="65" spans="1:8" x14ac:dyDescent="0.25">
      <c r="A65" s="19" t="s">
        <v>39</v>
      </c>
      <c r="B65" s="74">
        <v>4.6866446137597113E-2</v>
      </c>
      <c r="C65" s="74">
        <v>0</v>
      </c>
      <c r="D65" s="74">
        <v>-4.6866446137597113E-2</v>
      </c>
      <c r="E65" s="75">
        <v>-1</v>
      </c>
      <c r="F65" s="75">
        <v>0</v>
      </c>
      <c r="H65" s="76"/>
    </row>
    <row r="66" spans="1:8" x14ac:dyDescent="0.25">
      <c r="A66" s="18" t="s">
        <v>70</v>
      </c>
      <c r="B66" s="86">
        <v>122.80166894336996</v>
      </c>
      <c r="C66" s="86">
        <v>129.0995437</v>
      </c>
      <c r="D66" s="86">
        <v>6.297874756630037</v>
      </c>
      <c r="E66" s="87">
        <v>5.1284928053659362E-2</v>
      </c>
      <c r="F66" s="87">
        <v>1.0512849280536594</v>
      </c>
      <c r="H66" s="76"/>
    </row>
    <row r="67" spans="1:8" x14ac:dyDescent="0.25">
      <c r="A67" s="19" t="s">
        <v>71</v>
      </c>
      <c r="B67" s="74">
        <v>122.80166894336996</v>
      </c>
      <c r="C67" s="74">
        <v>129.0995437</v>
      </c>
      <c r="D67" s="74">
        <v>6.297874756630037</v>
      </c>
      <c r="E67" s="75">
        <v>5.1284928053659362E-2</v>
      </c>
      <c r="F67" s="75">
        <v>1.0512849280536594</v>
      </c>
      <c r="H67" s="76"/>
    </row>
    <row r="68" spans="1:8" x14ac:dyDescent="0.25">
      <c r="A68" s="18" t="s">
        <v>72</v>
      </c>
      <c r="B68" s="86">
        <v>437.132948</v>
      </c>
      <c r="C68" s="86">
        <v>448.83862242000004</v>
      </c>
      <c r="D68" s="86">
        <v>11.705674420000037</v>
      </c>
      <c r="E68" s="87">
        <v>2.6778293591358526E-2</v>
      </c>
      <c r="F68" s="87">
        <v>1.0267782935913585</v>
      </c>
      <c r="H68" s="76"/>
    </row>
    <row r="69" spans="1:8" x14ac:dyDescent="0.25">
      <c r="A69" s="19" t="s">
        <v>73</v>
      </c>
      <c r="B69" s="74">
        <v>430.39952199999999</v>
      </c>
      <c r="C69" s="74">
        <v>441.99045660000002</v>
      </c>
      <c r="D69" s="74">
        <v>11.590934600000026</v>
      </c>
      <c r="E69" s="75">
        <v>2.6930640039140252E-2</v>
      </c>
      <c r="F69" s="75">
        <v>1.0269306400391403</v>
      </c>
      <c r="H69" s="76"/>
    </row>
    <row r="70" spans="1:8" x14ac:dyDescent="0.25">
      <c r="A70" s="19" t="s">
        <v>74</v>
      </c>
      <c r="B70" s="74">
        <v>6.7334259999999997</v>
      </c>
      <c r="C70" s="74">
        <v>6.8481658200000002</v>
      </c>
      <c r="D70" s="74">
        <v>0.11473982000000049</v>
      </c>
      <c r="E70" s="75">
        <v>1.7040332811261383E-2</v>
      </c>
      <c r="F70" s="75">
        <v>1.0170403328112614</v>
      </c>
      <c r="H70" s="76"/>
    </row>
    <row r="71" spans="1:8" x14ac:dyDescent="0.25">
      <c r="A71" s="18" t="s">
        <v>75</v>
      </c>
      <c r="B71" s="86">
        <v>1092.036366017187</v>
      </c>
      <c r="C71" s="86">
        <v>777.86977474000003</v>
      </c>
      <c r="D71" s="86">
        <v>-314.16659127718697</v>
      </c>
      <c r="E71" s="87">
        <v>-0.28768876298780921</v>
      </c>
      <c r="F71" s="87">
        <v>0.71231123701219079</v>
      </c>
      <c r="H71" s="76"/>
    </row>
    <row r="72" spans="1:8" x14ac:dyDescent="0.25">
      <c r="A72" s="19" t="s">
        <v>76</v>
      </c>
      <c r="B72" s="138">
        <v>0</v>
      </c>
      <c r="C72" s="74">
        <v>0</v>
      </c>
      <c r="D72" s="74">
        <v>0</v>
      </c>
      <c r="E72" s="75">
        <v>1</v>
      </c>
      <c r="F72" s="75">
        <v>1</v>
      </c>
      <c r="H72" s="76"/>
    </row>
    <row r="73" spans="1:8" x14ac:dyDescent="0.25">
      <c r="A73" s="19" t="s">
        <v>77</v>
      </c>
      <c r="B73" s="74">
        <v>17.423756000000001</v>
      </c>
      <c r="C73" s="74">
        <v>10.069741550000002</v>
      </c>
      <c r="D73" s="74">
        <v>-7.3540144499999993</v>
      </c>
      <c r="E73" s="75">
        <v>-0.42206826415613252</v>
      </c>
      <c r="F73" s="75">
        <v>0.57793173584386748</v>
      </c>
      <c r="H73" s="76"/>
    </row>
    <row r="74" spans="1:8" x14ac:dyDescent="0.25">
      <c r="A74" s="19" t="s">
        <v>78</v>
      </c>
      <c r="B74" s="74">
        <v>13.242832536192022</v>
      </c>
      <c r="C74" s="74">
        <v>12.89553954</v>
      </c>
      <c r="D74" s="74">
        <v>-0.34729299619202258</v>
      </c>
      <c r="E74" s="75">
        <v>-2.62249783226427E-2</v>
      </c>
      <c r="F74" s="75">
        <v>0.9737750216773573</v>
      </c>
      <c r="G74" s="54"/>
      <c r="H74" s="76"/>
    </row>
    <row r="75" spans="1:8" x14ac:dyDescent="0.25">
      <c r="A75" s="19" t="s">
        <v>79</v>
      </c>
      <c r="B75" s="74">
        <v>763.24132659694067</v>
      </c>
      <c r="C75" s="74">
        <v>754.69289922000007</v>
      </c>
      <c r="D75" s="74">
        <v>-8.5484273769405945</v>
      </c>
      <c r="E75" s="75">
        <v>-1.1200163145063669E-2</v>
      </c>
      <c r="F75" s="75">
        <v>0.98879983685493633</v>
      </c>
      <c r="H75" s="76"/>
    </row>
    <row r="76" spans="1:8" x14ac:dyDescent="0.25">
      <c r="A76" s="19" t="s">
        <v>80</v>
      </c>
      <c r="B76" s="74">
        <v>0.3245768840541518</v>
      </c>
      <c r="C76" s="74">
        <v>0.21159443</v>
      </c>
      <c r="D76" s="74">
        <v>-0.1129824540541518</v>
      </c>
      <c r="E76" s="75">
        <v>-0.34809149882436485</v>
      </c>
      <c r="F76" s="75">
        <v>0.65190850117563515</v>
      </c>
      <c r="H76" s="76"/>
    </row>
    <row r="77" spans="1:8" x14ac:dyDescent="0.25">
      <c r="A77" s="24" t="s">
        <v>81</v>
      </c>
      <c r="B77" s="26">
        <v>62972.711350356236</v>
      </c>
      <c r="C77" s="26">
        <v>61761.961334779997</v>
      </c>
      <c r="D77" s="26">
        <v>-1210.7500155762391</v>
      </c>
      <c r="E77" s="27">
        <v>-1.922658227053442E-2</v>
      </c>
      <c r="F77" s="27">
        <v>0.98077341772946558</v>
      </c>
    </row>
    <row r="78" spans="1:8" x14ac:dyDescent="0.25">
      <c r="A78" s="142" t="s">
        <v>90</v>
      </c>
      <c r="B78" s="88"/>
      <c r="C78" s="88"/>
      <c r="D78" s="88"/>
      <c r="E78" s="89"/>
      <c r="F78" s="89"/>
    </row>
    <row r="79" spans="1:8" x14ac:dyDescent="0.25">
      <c r="B79" s="90"/>
      <c r="C79" s="91"/>
      <c r="D79" s="80"/>
      <c r="E79" s="81"/>
      <c r="F79" s="71"/>
    </row>
    <row r="80" spans="1:8" x14ac:dyDescent="0.25">
      <c r="A80" s="92"/>
      <c r="B80" s="4"/>
      <c r="C80" s="4"/>
      <c r="D80" s="4"/>
      <c r="F80" s="71"/>
    </row>
    <row r="81" spans="1:6" ht="18.75" x14ac:dyDescent="0.3">
      <c r="A81" s="92"/>
      <c r="B81" s="93"/>
      <c r="C81" s="79"/>
      <c r="D81" s="94"/>
      <c r="E81" s="95"/>
      <c r="F81" s="96"/>
    </row>
    <row r="82" spans="1:6" x14ac:dyDescent="0.25">
      <c r="A82" s="92"/>
      <c r="B82" s="97"/>
      <c r="C82" s="97"/>
      <c r="D82" s="98"/>
      <c r="E82" s="2"/>
    </row>
    <row r="83" spans="1:6" x14ac:dyDescent="0.25">
      <c r="A83" s="92"/>
      <c r="B83" s="90"/>
      <c r="C83" s="99"/>
      <c r="D83" s="90"/>
      <c r="E83" s="2"/>
    </row>
    <row r="84" spans="1:6" x14ac:dyDescent="0.25">
      <c r="A84" s="92"/>
      <c r="B84" s="90"/>
      <c r="C84" s="100"/>
      <c r="D84" s="90"/>
      <c r="E84" s="2"/>
    </row>
    <row r="85" spans="1:6" x14ac:dyDescent="0.25">
      <c r="A85" s="92"/>
      <c r="C85" s="101"/>
      <c r="D85" s="90"/>
      <c r="E85" s="2"/>
    </row>
    <row r="86" spans="1:6" x14ac:dyDescent="0.25">
      <c r="A86" s="92"/>
      <c r="B86" s="92"/>
      <c r="C86" s="92"/>
      <c r="D86" s="92"/>
      <c r="E86" s="92"/>
      <c r="F86" s="92"/>
    </row>
    <row r="87" spans="1:6" x14ac:dyDescent="0.25">
      <c r="A87" s="92"/>
      <c r="B87" s="92"/>
      <c r="C87" s="92"/>
      <c r="D87" s="92"/>
      <c r="E87" s="92"/>
      <c r="F87" s="92"/>
    </row>
    <row r="88" spans="1:6" x14ac:dyDescent="0.25">
      <c r="A88" s="92"/>
      <c r="B88" s="92"/>
      <c r="C88" s="92"/>
      <c r="D88" s="92"/>
      <c r="E88" s="92"/>
      <c r="F88" s="92"/>
    </row>
    <row r="89" spans="1:6" x14ac:dyDescent="0.25">
      <c r="A89" s="92"/>
      <c r="B89" s="92"/>
      <c r="C89" s="92"/>
      <c r="D89" s="92"/>
      <c r="E89" s="92"/>
      <c r="F89" s="92"/>
    </row>
    <row r="90" spans="1:6" x14ac:dyDescent="0.25">
      <c r="A90" s="92"/>
      <c r="B90" s="92"/>
      <c r="C90" s="92"/>
      <c r="D90" s="92"/>
      <c r="E90" s="92"/>
      <c r="F90" s="92"/>
    </row>
    <row r="91" spans="1:6" x14ac:dyDescent="0.25">
      <c r="A91" s="92"/>
      <c r="B91" s="92"/>
      <c r="C91" s="92"/>
      <c r="D91" s="92"/>
      <c r="E91" s="92"/>
      <c r="F91" s="92"/>
    </row>
    <row r="92" spans="1:6" x14ac:dyDescent="0.25">
      <c r="A92" s="92"/>
      <c r="B92" s="92"/>
      <c r="C92" s="92"/>
      <c r="D92" s="92"/>
      <c r="E92" s="92"/>
      <c r="F92" s="92"/>
    </row>
    <row r="93" spans="1:6" x14ac:dyDescent="0.25">
      <c r="A93" s="92"/>
      <c r="B93" s="92"/>
      <c r="C93" s="92"/>
      <c r="D93" s="92"/>
      <c r="E93" s="92"/>
      <c r="F93" s="92"/>
    </row>
    <row r="94" spans="1:6" x14ac:dyDescent="0.25">
      <c r="A94" s="92"/>
      <c r="B94" s="92"/>
      <c r="C94" s="92"/>
      <c r="D94" s="92"/>
      <c r="E94" s="92"/>
      <c r="F94" s="92"/>
    </row>
    <row r="95" spans="1:6" x14ac:dyDescent="0.25">
      <c r="A95" s="92"/>
      <c r="B95" s="92"/>
      <c r="C95" s="92"/>
      <c r="D95" s="92"/>
      <c r="E95" s="92"/>
      <c r="F95" s="92"/>
    </row>
    <row r="96" spans="1:6" x14ac:dyDescent="0.25">
      <c r="A96" s="92"/>
      <c r="B96" s="92"/>
      <c r="C96" s="92"/>
      <c r="D96" s="92"/>
      <c r="E96" s="92"/>
      <c r="F96" s="92"/>
    </row>
    <row r="97" spans="5:5" x14ac:dyDescent="0.25">
      <c r="E97" s="2"/>
    </row>
    <row r="98" spans="5:5" x14ac:dyDescent="0.25">
      <c r="E98" s="2"/>
    </row>
    <row r="99" spans="5:5" x14ac:dyDescent="0.25">
      <c r="E99" s="2"/>
    </row>
  </sheetData>
  <mergeCells count="2">
    <mergeCell ref="B3:C3"/>
    <mergeCell ref="D3:E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9F45B7-42D8-457E-ABE2-EB1E9C5C4CB6}">
  <dimension ref="A1:H89"/>
  <sheetViews>
    <sheetView showGridLines="0" zoomScale="80" zoomScaleNormal="80" workbookViewId="0">
      <pane ySplit="4" topLeftCell="A47" activePane="bottomLeft" state="frozen"/>
      <selection pane="bottomLeft" activeCell="H70" sqref="H70"/>
    </sheetView>
  </sheetViews>
  <sheetFormatPr defaultColWidth="9.140625" defaultRowHeight="15" x14ac:dyDescent="0.25"/>
  <cols>
    <col min="1" max="1" width="85.5703125" style="110" bestFit="1" customWidth="1"/>
    <col min="2" max="2" width="19.5703125" style="2" customWidth="1"/>
    <col min="3" max="3" width="14.85546875" style="3" customWidth="1"/>
    <col min="4" max="4" width="14.85546875" style="2" customWidth="1"/>
    <col min="5" max="5" width="12.5703125" style="3" customWidth="1"/>
    <col min="6" max="6" width="13.42578125" style="2" customWidth="1"/>
    <col min="7" max="7" width="10.42578125" customWidth="1"/>
    <col min="8" max="8" width="10.5703125" bestFit="1" customWidth="1"/>
  </cols>
  <sheetData>
    <row r="1" spans="1:6" x14ac:dyDescent="0.25">
      <c r="A1" s="32" t="s">
        <v>9</v>
      </c>
    </row>
    <row r="2" spans="1:6" x14ac:dyDescent="0.25">
      <c r="A2" s="33" t="s">
        <v>96</v>
      </c>
    </row>
    <row r="3" spans="1:6" x14ac:dyDescent="0.25">
      <c r="A3" s="32" t="s">
        <v>1</v>
      </c>
      <c r="B3" s="151" t="s">
        <v>2</v>
      </c>
      <c r="C3" s="152"/>
      <c r="D3" s="151" t="s">
        <v>3</v>
      </c>
      <c r="E3" s="152"/>
    </row>
    <row r="4" spans="1:6" x14ac:dyDescent="0.25">
      <c r="A4" s="34" t="s">
        <v>4</v>
      </c>
      <c r="B4" s="5" t="s">
        <v>10</v>
      </c>
      <c r="C4" s="5" t="s">
        <v>11</v>
      </c>
      <c r="D4" s="5" t="s">
        <v>5</v>
      </c>
      <c r="E4" s="5" t="s">
        <v>6</v>
      </c>
      <c r="F4" s="5" t="s">
        <v>12</v>
      </c>
    </row>
    <row r="5" spans="1:6" x14ac:dyDescent="0.25">
      <c r="A5" s="35"/>
      <c r="B5" s="8"/>
      <c r="F5" s="3"/>
    </row>
    <row r="6" spans="1:6" x14ac:dyDescent="0.25">
      <c r="A6" s="36" t="s">
        <v>13</v>
      </c>
      <c r="B6" s="28">
        <v>193454.77067687758</v>
      </c>
      <c r="C6" s="37">
        <v>196807.34793993997</v>
      </c>
      <c r="D6" s="38">
        <v>3352.5772630623833</v>
      </c>
      <c r="E6" s="147">
        <v>1.7330031465918827E-2</v>
      </c>
      <c r="F6" s="11">
        <v>1.0173300314659188</v>
      </c>
    </row>
    <row r="7" spans="1:6" x14ac:dyDescent="0.25">
      <c r="A7" s="39" t="s">
        <v>14</v>
      </c>
      <c r="B7" s="29">
        <v>58915.346871094895</v>
      </c>
      <c r="C7" s="40">
        <v>62322.500604880013</v>
      </c>
      <c r="D7" s="41">
        <v>3407.1537337851187</v>
      </c>
      <c r="E7" s="148">
        <v>5.7831344712946819E-2</v>
      </c>
      <c r="F7" s="14">
        <v>1.0578313447129468</v>
      </c>
    </row>
    <row r="8" spans="1:6" x14ac:dyDescent="0.25">
      <c r="A8" s="42" t="s">
        <v>15</v>
      </c>
      <c r="B8" s="30">
        <v>3870.1322948384081</v>
      </c>
      <c r="C8" s="43">
        <v>3614.0833320599995</v>
      </c>
      <c r="D8" s="44">
        <v>-256.04896277840862</v>
      </c>
      <c r="E8" s="149">
        <v>-6.616026101224004E-2</v>
      </c>
      <c r="F8" s="17">
        <v>0.93383973898775996</v>
      </c>
    </row>
    <row r="9" spans="1:6" x14ac:dyDescent="0.25">
      <c r="A9" s="42" t="s">
        <v>16</v>
      </c>
      <c r="B9" s="30">
        <v>46046.396643280488</v>
      </c>
      <c r="C9" s="43">
        <v>48889.259758799999</v>
      </c>
      <c r="D9" s="44">
        <v>2842.8631155195108</v>
      </c>
      <c r="E9" s="149">
        <v>6.1739100619383036E-2</v>
      </c>
      <c r="F9" s="17">
        <v>1.061739100619383</v>
      </c>
    </row>
    <row r="10" spans="1:6" x14ac:dyDescent="0.25">
      <c r="A10" s="42" t="s">
        <v>17</v>
      </c>
      <c r="B10" s="30">
        <v>3810.701748</v>
      </c>
      <c r="C10" s="43">
        <v>4121.7015690999997</v>
      </c>
      <c r="D10" s="44">
        <v>310.99982109999974</v>
      </c>
      <c r="E10" s="149">
        <v>8.161221781873218E-2</v>
      </c>
      <c r="F10" s="17">
        <v>1.0816122178187322</v>
      </c>
    </row>
    <row r="11" spans="1:6" x14ac:dyDescent="0.25">
      <c r="A11" s="42" t="s">
        <v>18</v>
      </c>
      <c r="B11" s="30">
        <v>367.02513999999996</v>
      </c>
      <c r="C11" s="43">
        <v>319.17292908000002</v>
      </c>
      <c r="D11" s="44">
        <v>-47.852210919999948</v>
      </c>
      <c r="E11" s="149">
        <v>-0.13037856458552122</v>
      </c>
      <c r="F11" s="17">
        <v>0.86962143541447878</v>
      </c>
    </row>
    <row r="12" spans="1:6" x14ac:dyDescent="0.25">
      <c r="A12" s="42" t="s">
        <v>19</v>
      </c>
      <c r="B12" s="30">
        <v>557.67205200000001</v>
      </c>
      <c r="C12" s="43">
        <v>565.95938268000009</v>
      </c>
      <c r="D12" s="44">
        <v>8.2873306800000819</v>
      </c>
      <c r="E12" s="149">
        <v>1.4860580963810044E-2</v>
      </c>
      <c r="F12" s="17">
        <v>1.01486058096381</v>
      </c>
    </row>
    <row r="13" spans="1:6" x14ac:dyDescent="0.25">
      <c r="A13" s="42" t="s">
        <v>20</v>
      </c>
      <c r="B13" s="30">
        <v>1129.9846219999999</v>
      </c>
      <c r="C13" s="43">
        <v>1064.9758423800001</v>
      </c>
      <c r="D13" s="44">
        <v>-65.008779619999814</v>
      </c>
      <c r="E13" s="149">
        <v>-5.753067639534637E-2</v>
      </c>
      <c r="F13" s="17">
        <v>0.94246932360465363</v>
      </c>
    </row>
    <row r="14" spans="1:6" x14ac:dyDescent="0.25">
      <c r="A14" s="42" t="s">
        <v>21</v>
      </c>
      <c r="B14" s="30">
        <v>3133.4343709759996</v>
      </c>
      <c r="C14" s="43">
        <v>3747.3477907800002</v>
      </c>
      <c r="D14" s="44">
        <v>613.91341980400057</v>
      </c>
      <c r="E14" s="149">
        <v>0.19592349707097245</v>
      </c>
      <c r="F14" s="17">
        <v>1.1959234970709725</v>
      </c>
    </row>
    <row r="15" spans="1:6" x14ac:dyDescent="0.25">
      <c r="A15" s="45" t="s">
        <v>22</v>
      </c>
      <c r="B15" s="29">
        <v>100542.60832699723</v>
      </c>
      <c r="C15" s="40">
        <v>97624.924488110002</v>
      </c>
      <c r="D15" s="41">
        <v>-2917.6838388872275</v>
      </c>
      <c r="E15" s="148">
        <v>-2.9019376833729793E-2</v>
      </c>
      <c r="F15" s="14">
        <v>0.97098062316627021</v>
      </c>
    </row>
    <row r="16" spans="1:6" x14ac:dyDescent="0.25">
      <c r="A16" s="42" t="s">
        <v>23</v>
      </c>
      <c r="B16" s="30">
        <v>98729.918827332178</v>
      </c>
      <c r="C16" s="43">
        <v>95778.733401299993</v>
      </c>
      <c r="D16" s="44">
        <v>-2951.1854260321852</v>
      </c>
      <c r="E16" s="149">
        <v>-2.9891500581434527E-2</v>
      </c>
      <c r="F16" s="17">
        <v>0.97010849941856547</v>
      </c>
    </row>
    <row r="17" spans="1:8" x14ac:dyDescent="0.25">
      <c r="A17" s="46" t="s">
        <v>24</v>
      </c>
      <c r="B17" s="30">
        <v>0</v>
      </c>
      <c r="C17" s="43">
        <v>0</v>
      </c>
      <c r="D17" s="44">
        <v>0</v>
      </c>
      <c r="E17" s="149">
        <v>1</v>
      </c>
      <c r="F17" s="17">
        <v>1</v>
      </c>
    </row>
    <row r="18" spans="1:8" x14ac:dyDescent="0.25">
      <c r="A18" s="46" t="s">
        <v>25</v>
      </c>
      <c r="B18" s="30">
        <v>0</v>
      </c>
      <c r="C18" s="43">
        <v>0</v>
      </c>
      <c r="D18" s="44">
        <v>0</v>
      </c>
      <c r="E18" s="149">
        <v>1</v>
      </c>
      <c r="F18" s="17">
        <v>1</v>
      </c>
    </row>
    <row r="19" spans="1:8" x14ac:dyDescent="0.25">
      <c r="A19" s="46" t="s">
        <v>26</v>
      </c>
      <c r="B19" s="30">
        <v>464.18649307887512</v>
      </c>
      <c r="C19" s="43">
        <v>475.12825319000001</v>
      </c>
      <c r="D19" s="44">
        <v>10.941760111124893</v>
      </c>
      <c r="E19" s="149">
        <v>2.3571905417906436E-2</v>
      </c>
      <c r="F19" s="17">
        <v>1.0235719054179064</v>
      </c>
    </row>
    <row r="20" spans="1:8" x14ac:dyDescent="0.25">
      <c r="A20" s="46" t="s">
        <v>27</v>
      </c>
      <c r="B20" s="30">
        <v>778.94600400000002</v>
      </c>
      <c r="C20" s="43">
        <v>773.17806913000004</v>
      </c>
      <c r="D20" s="44">
        <v>-5.7679348699999764</v>
      </c>
      <c r="E20" s="149">
        <v>-7.4047942224246821E-3</v>
      </c>
      <c r="F20" s="17">
        <v>0.99259520577757532</v>
      </c>
    </row>
    <row r="21" spans="1:8" x14ac:dyDescent="0.25">
      <c r="A21" s="46" t="s">
        <v>28</v>
      </c>
      <c r="B21" s="30">
        <v>141.77277800000002</v>
      </c>
      <c r="C21" s="43">
        <v>123.41712890999999</v>
      </c>
      <c r="D21" s="44">
        <v>-18.355649090000028</v>
      </c>
      <c r="E21" s="149">
        <v>-0.12947231019201744</v>
      </c>
      <c r="F21" s="17">
        <v>0.87052768980798256</v>
      </c>
    </row>
    <row r="22" spans="1:8" x14ac:dyDescent="0.25">
      <c r="A22" s="46" t="s">
        <v>29</v>
      </c>
      <c r="B22" s="30">
        <v>55.008288999999998</v>
      </c>
      <c r="C22" s="43">
        <v>50.227117919999998</v>
      </c>
      <c r="D22" s="44">
        <v>-4.78117108</v>
      </c>
      <c r="E22" s="149">
        <v>-8.6917284047864141E-2</v>
      </c>
      <c r="F22" s="17">
        <v>0.91308271595213586</v>
      </c>
    </row>
    <row r="23" spans="1:8" x14ac:dyDescent="0.25">
      <c r="A23" s="46" t="s">
        <v>30</v>
      </c>
      <c r="B23" s="30">
        <v>35.13839844835767</v>
      </c>
      <c r="C23" s="43">
        <v>83.220084439999994</v>
      </c>
      <c r="D23" s="44">
        <v>48.081685991642324</v>
      </c>
      <c r="E23" s="149">
        <v>1.3683516641291207</v>
      </c>
      <c r="F23" s="17">
        <v>2.3683516641291207</v>
      </c>
    </row>
    <row r="24" spans="1:8" x14ac:dyDescent="0.25">
      <c r="A24" s="46" t="s">
        <v>31</v>
      </c>
      <c r="B24" s="30">
        <v>337.63753713782592</v>
      </c>
      <c r="C24" s="43">
        <v>341.02043322000003</v>
      </c>
      <c r="D24" s="44">
        <v>3.3828960821741134</v>
      </c>
      <c r="E24" s="149">
        <v>1.0019312754296017E-2</v>
      </c>
      <c r="F24" s="17">
        <v>1.010019312754296</v>
      </c>
    </row>
    <row r="25" spans="1:8" x14ac:dyDescent="0.25">
      <c r="A25" s="45" t="s">
        <v>32</v>
      </c>
      <c r="B25" s="29">
        <v>32893.465643694057</v>
      </c>
      <c r="C25" s="40">
        <v>35585.724817609997</v>
      </c>
      <c r="D25" s="41">
        <v>2692.2591739159398</v>
      </c>
      <c r="E25" s="148">
        <v>8.1847841850378744E-2</v>
      </c>
      <c r="F25" s="14">
        <v>1.0818478418503787</v>
      </c>
      <c r="G25" s="54"/>
      <c r="H25" s="54"/>
    </row>
    <row r="26" spans="1:8" x14ac:dyDescent="0.25">
      <c r="A26" s="46" t="s">
        <v>33</v>
      </c>
      <c r="B26" s="30">
        <v>10435.383448321869</v>
      </c>
      <c r="C26" s="43">
        <v>11555.176777199998</v>
      </c>
      <c r="D26" s="44">
        <v>1119.7933288781296</v>
      </c>
      <c r="E26" s="149">
        <v>0.1073073485438818</v>
      </c>
      <c r="F26" s="17">
        <v>1.1073073485438818</v>
      </c>
    </row>
    <row r="27" spans="1:8" x14ac:dyDescent="0.25">
      <c r="A27" s="46" t="s">
        <v>34</v>
      </c>
      <c r="B27" s="30">
        <v>1653.1991078404076</v>
      </c>
      <c r="C27" s="43">
        <v>1724.7547494199998</v>
      </c>
      <c r="D27" s="44">
        <v>71.555641579592248</v>
      </c>
      <c r="E27" s="149">
        <v>4.3283135854740529E-2</v>
      </c>
      <c r="F27" s="17">
        <v>1.0432831358547405</v>
      </c>
    </row>
    <row r="28" spans="1:8" x14ac:dyDescent="0.25">
      <c r="A28" s="46" t="s">
        <v>35</v>
      </c>
      <c r="B28" s="30">
        <v>11885.830363999999</v>
      </c>
      <c r="C28" s="43">
        <v>10675.621205220001</v>
      </c>
      <c r="D28" s="44">
        <v>-1210.2091587799987</v>
      </c>
      <c r="E28" s="149">
        <v>-0.10181948771921734</v>
      </c>
      <c r="F28" s="17">
        <v>0.89818051228078266</v>
      </c>
    </row>
    <row r="29" spans="1:8" x14ac:dyDescent="0.25">
      <c r="A29" s="46" t="s">
        <v>36</v>
      </c>
      <c r="B29" s="30">
        <v>188.01877246530023</v>
      </c>
      <c r="C29" s="43">
        <v>112.62137996999999</v>
      </c>
      <c r="D29" s="44">
        <v>-75.397392495300238</v>
      </c>
      <c r="E29" s="149">
        <v>-0.40100991782198336</v>
      </c>
      <c r="F29" s="17">
        <v>0.59899008217801664</v>
      </c>
    </row>
    <row r="30" spans="1:8" x14ac:dyDescent="0.25">
      <c r="A30" s="46" t="s">
        <v>37</v>
      </c>
      <c r="B30" s="30">
        <v>495.45854909310634</v>
      </c>
      <c r="C30" s="43">
        <v>531.75091874000009</v>
      </c>
      <c r="D30" s="44">
        <v>36.292369646893746</v>
      </c>
      <c r="E30" s="149">
        <v>7.3250062418589224E-2</v>
      </c>
      <c r="F30" s="17">
        <v>1.0732500624185892</v>
      </c>
    </row>
    <row r="31" spans="1:8" x14ac:dyDescent="0.25">
      <c r="A31" s="46" t="s">
        <v>38</v>
      </c>
      <c r="B31" s="30">
        <v>6494.3720129999992</v>
      </c>
      <c r="C31" s="43">
        <v>6427.0296405299996</v>
      </c>
      <c r="D31" s="44">
        <v>-67.342372469999646</v>
      </c>
      <c r="E31" s="149">
        <v>-1.0369343230600014E-2</v>
      </c>
      <c r="F31" s="17">
        <v>0.98963065676939999</v>
      </c>
    </row>
    <row r="32" spans="1:8" x14ac:dyDescent="0.25">
      <c r="A32" s="46" t="s">
        <v>39</v>
      </c>
      <c r="B32" s="30">
        <v>1741.203388973373</v>
      </c>
      <c r="C32" s="43">
        <v>4558.7701465299997</v>
      </c>
      <c r="D32" s="44">
        <v>2817.5667575566267</v>
      </c>
      <c r="E32" s="149">
        <v>1.6181721075203548</v>
      </c>
      <c r="F32" s="17">
        <v>2.6181721075203548</v>
      </c>
    </row>
    <row r="33" spans="1:8" x14ac:dyDescent="0.25">
      <c r="A33" s="45" t="s">
        <v>40</v>
      </c>
      <c r="B33" s="29">
        <v>1103.349835091424</v>
      </c>
      <c r="C33" s="40">
        <v>1274.1980293399997</v>
      </c>
      <c r="D33" s="41">
        <v>170.84819424857574</v>
      </c>
      <c r="E33" s="148">
        <v>0.15484499006103469</v>
      </c>
      <c r="F33" s="17">
        <v>1.1548449900610347</v>
      </c>
    </row>
    <row r="34" spans="1:8" x14ac:dyDescent="0.25">
      <c r="A34" s="36" t="s">
        <v>41</v>
      </c>
      <c r="B34" s="28">
        <v>26444.710161325496</v>
      </c>
      <c r="C34" s="37">
        <v>27477.708567109999</v>
      </c>
      <c r="D34" s="38">
        <v>1032.9984057845031</v>
      </c>
      <c r="E34" s="147">
        <v>3.9062572419312325E-2</v>
      </c>
      <c r="F34" s="11">
        <v>1.0390625724193123</v>
      </c>
    </row>
    <row r="35" spans="1:8" x14ac:dyDescent="0.25">
      <c r="A35" s="46" t="s">
        <v>42</v>
      </c>
      <c r="B35" s="30">
        <v>6606.7045939999998</v>
      </c>
      <c r="C35" s="43">
        <v>6721.4124666499993</v>
      </c>
      <c r="D35" s="44">
        <v>114.70787264999944</v>
      </c>
      <c r="E35" s="149">
        <v>1.7362343210285625E-2</v>
      </c>
      <c r="F35" s="17">
        <v>1.0173623432102856</v>
      </c>
    </row>
    <row r="36" spans="1:8" x14ac:dyDescent="0.25">
      <c r="A36" s="47" t="s">
        <v>43</v>
      </c>
      <c r="B36" s="30">
        <v>5312.9072653254943</v>
      </c>
      <c r="C36" s="43">
        <v>5423.6952498000001</v>
      </c>
      <c r="D36" s="44">
        <v>110.78798447450572</v>
      </c>
      <c r="E36" s="149">
        <v>2.0852610245535308E-2</v>
      </c>
      <c r="F36" s="17">
        <v>1.0208526102455353</v>
      </c>
    </row>
    <row r="37" spans="1:8" x14ac:dyDescent="0.25">
      <c r="A37" s="46" t="s">
        <v>44</v>
      </c>
      <c r="B37" s="30">
        <v>2814.3627109999998</v>
      </c>
      <c r="C37" s="43">
        <v>3019.3886233700005</v>
      </c>
      <c r="D37" s="44">
        <v>205.0259123700007</v>
      </c>
      <c r="E37" s="149">
        <v>7.2849853918491858E-2</v>
      </c>
      <c r="F37" s="17">
        <v>1.0728498539184919</v>
      </c>
    </row>
    <row r="38" spans="1:8" x14ac:dyDescent="0.25">
      <c r="A38" s="46" t="s">
        <v>45</v>
      </c>
      <c r="B38" s="30">
        <v>672.71844900000008</v>
      </c>
      <c r="C38" s="43">
        <v>699.13422631000003</v>
      </c>
      <c r="D38" s="44">
        <v>26.415777309999953</v>
      </c>
      <c r="E38" s="149">
        <v>3.9267211043887862E-2</v>
      </c>
      <c r="F38" s="17">
        <v>1.0392672110438879</v>
      </c>
    </row>
    <row r="39" spans="1:8" x14ac:dyDescent="0.25">
      <c r="A39" s="46" t="s">
        <v>46</v>
      </c>
      <c r="B39" s="30">
        <v>0</v>
      </c>
      <c r="C39" s="43">
        <v>0</v>
      </c>
      <c r="D39" s="44">
        <v>0</v>
      </c>
      <c r="E39" s="149">
        <v>1</v>
      </c>
      <c r="F39" s="17">
        <v>1</v>
      </c>
    </row>
    <row r="40" spans="1:8" x14ac:dyDescent="0.25">
      <c r="A40" s="46" t="s">
        <v>47</v>
      </c>
      <c r="B40" s="30">
        <v>1205.6462120000001</v>
      </c>
      <c r="C40" s="43">
        <v>1257.08446839</v>
      </c>
      <c r="D40" s="44">
        <v>51.438256389999879</v>
      </c>
      <c r="E40" s="149">
        <v>4.2664469790578918E-2</v>
      </c>
      <c r="F40" s="17">
        <v>1.0426644697905789</v>
      </c>
    </row>
    <row r="41" spans="1:8" x14ac:dyDescent="0.25">
      <c r="A41" s="46" t="s">
        <v>48</v>
      </c>
      <c r="B41" s="30">
        <v>598.14546400000006</v>
      </c>
      <c r="C41" s="43">
        <v>604.63622793000002</v>
      </c>
      <c r="D41" s="44">
        <v>6.4907639299999573</v>
      </c>
      <c r="E41" s="149">
        <v>1.0851480652539047E-2</v>
      </c>
      <c r="F41" s="17">
        <v>1.010851480652539</v>
      </c>
    </row>
    <row r="42" spans="1:8" x14ac:dyDescent="0.25">
      <c r="A42" s="46" t="s">
        <v>49</v>
      </c>
      <c r="B42" s="30">
        <v>8067.9948359999989</v>
      </c>
      <c r="C42" s="43">
        <v>8592.1951294800001</v>
      </c>
      <c r="D42" s="44">
        <v>524.20029348000116</v>
      </c>
      <c r="E42" s="149">
        <v>6.4972809742140702E-2</v>
      </c>
      <c r="F42" s="17">
        <v>1.0649728097421407</v>
      </c>
    </row>
    <row r="43" spans="1:8" x14ac:dyDescent="0.25">
      <c r="A43" s="46" t="s">
        <v>50</v>
      </c>
      <c r="B43" s="30">
        <v>1166.23063</v>
      </c>
      <c r="C43" s="43">
        <v>1160.1621751799998</v>
      </c>
      <c r="D43" s="44">
        <v>-6.06845482000017</v>
      </c>
      <c r="E43" s="149">
        <v>-5.2034774802649508E-3</v>
      </c>
      <c r="F43" s="17">
        <v>0.99479652251973505</v>
      </c>
    </row>
    <row r="44" spans="1:8" x14ac:dyDescent="0.25">
      <c r="A44" s="48" t="s">
        <v>51</v>
      </c>
      <c r="B44" s="28">
        <v>188475.47297862166</v>
      </c>
      <c r="C44" s="37">
        <v>192815.31379757001</v>
      </c>
      <c r="D44" s="38">
        <v>4339.8408189483453</v>
      </c>
      <c r="E44" s="147">
        <v>2.3026024290389246E-2</v>
      </c>
      <c r="F44" s="11">
        <v>1.0230260242903892</v>
      </c>
    </row>
    <row r="45" spans="1:8" x14ac:dyDescent="0.25">
      <c r="A45" s="45" t="s">
        <v>52</v>
      </c>
      <c r="B45" s="29">
        <v>105803.63860729599</v>
      </c>
      <c r="C45" s="40">
        <v>107655.61809290999</v>
      </c>
      <c r="D45" s="41">
        <v>1851.979485614007</v>
      </c>
      <c r="E45" s="148">
        <v>1.750393001594075E-2</v>
      </c>
      <c r="F45" s="17">
        <v>1.0175039300159407</v>
      </c>
    </row>
    <row r="46" spans="1:8" x14ac:dyDescent="0.25">
      <c r="A46" s="46" t="s">
        <v>53</v>
      </c>
      <c r="B46" s="30">
        <v>105803.63860729599</v>
      </c>
      <c r="C46" s="43">
        <v>107655.61809290999</v>
      </c>
      <c r="D46" s="44">
        <v>1851.979485614007</v>
      </c>
      <c r="E46" s="149">
        <v>1.750393001594075E-2</v>
      </c>
      <c r="F46" s="17">
        <v>1.0175039300159407</v>
      </c>
    </row>
    <row r="47" spans="1:8" x14ac:dyDescent="0.25">
      <c r="A47" s="45" t="s">
        <v>54</v>
      </c>
      <c r="B47" s="29">
        <v>69440.370203064289</v>
      </c>
      <c r="C47" s="40">
        <v>70253.213625899996</v>
      </c>
      <c r="D47" s="41">
        <v>812.84342283570732</v>
      </c>
      <c r="E47" s="148">
        <v>1.17056320474489E-2</v>
      </c>
      <c r="F47" s="17">
        <v>1.0117056320474489</v>
      </c>
    </row>
    <row r="48" spans="1:8" x14ac:dyDescent="0.25">
      <c r="A48" s="46" t="s">
        <v>55</v>
      </c>
      <c r="B48" s="30">
        <v>5646.7342652218476</v>
      </c>
      <c r="C48" s="43">
        <v>4821.5292333600009</v>
      </c>
      <c r="D48" s="44">
        <v>-825.20503186184669</v>
      </c>
      <c r="E48" s="149">
        <v>-0.14613845686776372</v>
      </c>
      <c r="F48" s="17">
        <v>0.85386154313223628</v>
      </c>
      <c r="G48" s="54"/>
      <c r="H48" s="54"/>
    </row>
    <row r="49" spans="1:8" x14ac:dyDescent="0.25">
      <c r="A49" s="46" t="s">
        <v>56</v>
      </c>
      <c r="B49" s="30">
        <v>10257.253796363444</v>
      </c>
      <c r="C49" s="43">
        <v>11090.50559524</v>
      </c>
      <c r="D49" s="44">
        <v>833.25179887655577</v>
      </c>
      <c r="E49" s="149">
        <v>8.1235369175711725E-2</v>
      </c>
      <c r="F49" s="17">
        <v>1.0812353691757117</v>
      </c>
    </row>
    <row r="50" spans="1:8" x14ac:dyDescent="0.25">
      <c r="A50" s="46" t="s">
        <v>57</v>
      </c>
      <c r="B50" s="30">
        <v>261.18204200000002</v>
      </c>
      <c r="C50" s="43">
        <v>241.85940787999999</v>
      </c>
      <c r="D50" s="44">
        <v>-19.322634120000032</v>
      </c>
      <c r="E50" s="149">
        <v>-7.3981480395960864E-2</v>
      </c>
      <c r="F50" s="17">
        <v>0.92601851960403914</v>
      </c>
    </row>
    <row r="51" spans="1:8" x14ac:dyDescent="0.25">
      <c r="A51" s="46" t="s">
        <v>58</v>
      </c>
      <c r="B51" s="30">
        <v>17639.596243572312</v>
      </c>
      <c r="C51" s="43">
        <v>16090.31173804</v>
      </c>
      <c r="D51" s="44">
        <v>-1549.2845055323123</v>
      </c>
      <c r="E51" s="149">
        <v>-8.7829930126482103E-2</v>
      </c>
      <c r="F51" s="17">
        <v>0.9121700698735179</v>
      </c>
      <c r="G51" s="54"/>
      <c r="H51" s="54"/>
    </row>
    <row r="52" spans="1:8" x14ac:dyDescent="0.25">
      <c r="A52" s="46" t="s">
        <v>59</v>
      </c>
      <c r="B52" s="30">
        <v>24690.264322906689</v>
      </c>
      <c r="C52" s="43">
        <v>26512.963615189998</v>
      </c>
      <c r="D52" s="44">
        <v>1822.6992922833088</v>
      </c>
      <c r="E52" s="149">
        <v>7.3822591303418283E-2</v>
      </c>
      <c r="F52" s="17">
        <v>1.0738225913034183</v>
      </c>
    </row>
    <row r="53" spans="1:8" x14ac:dyDescent="0.25">
      <c r="A53" s="46" t="s">
        <v>60</v>
      </c>
      <c r="B53" s="30">
        <v>4847.1651069999998</v>
      </c>
      <c r="C53" s="43">
        <v>4720.3089775000008</v>
      </c>
      <c r="D53" s="44">
        <v>-126.85612949999904</v>
      </c>
      <c r="E53" s="149">
        <v>-2.6171200423274366E-2</v>
      </c>
      <c r="F53" s="17">
        <v>0.97382879957672563</v>
      </c>
    </row>
    <row r="54" spans="1:8" x14ac:dyDescent="0.25">
      <c r="A54" s="46" t="s">
        <v>61</v>
      </c>
      <c r="B54" s="30">
        <v>6075.9744259999989</v>
      </c>
      <c r="C54" s="43">
        <v>6757.540658689999</v>
      </c>
      <c r="D54" s="44">
        <v>681.56623269000011</v>
      </c>
      <c r="E54" s="149">
        <v>0.11217397982675448</v>
      </c>
      <c r="F54" s="17">
        <v>1.1121739798267545</v>
      </c>
    </row>
    <row r="55" spans="1:8" x14ac:dyDescent="0.25">
      <c r="A55" s="49" t="s">
        <v>39</v>
      </c>
      <c r="B55" s="30">
        <v>22.2</v>
      </c>
      <c r="C55" s="43">
        <v>18.194400000000002</v>
      </c>
      <c r="D55" s="44">
        <v>-4.0055999999999976</v>
      </c>
      <c r="E55" s="149">
        <v>-0.18043243243243234</v>
      </c>
      <c r="F55" s="17">
        <v>0.81956756756756766</v>
      </c>
    </row>
    <row r="56" spans="1:8" x14ac:dyDescent="0.25">
      <c r="A56" s="45" t="s">
        <v>62</v>
      </c>
      <c r="B56" s="29">
        <v>12483.737168172427</v>
      </c>
      <c r="C56" s="40">
        <v>13654.00697513</v>
      </c>
      <c r="D56" s="41">
        <v>1170.2698069575727</v>
      </c>
      <c r="E56" s="148">
        <v>9.3743547400309213E-2</v>
      </c>
      <c r="F56" s="14">
        <v>1.0937435474003092</v>
      </c>
    </row>
    <row r="57" spans="1:8" x14ac:dyDescent="0.25">
      <c r="A57" s="49" t="s">
        <v>63</v>
      </c>
      <c r="B57" s="30">
        <v>9616.1403528326791</v>
      </c>
      <c r="C57" s="43">
        <v>10765.092363920001</v>
      </c>
      <c r="D57" s="44">
        <v>1148.9520110873218</v>
      </c>
      <c r="E57" s="149">
        <v>0.11948161829281845</v>
      </c>
      <c r="F57" s="17">
        <v>1.1194816182928184</v>
      </c>
    </row>
    <row r="58" spans="1:8" x14ac:dyDescent="0.25">
      <c r="A58" s="46" t="s">
        <v>64</v>
      </c>
      <c r="B58" s="30">
        <v>2018.9486681680353</v>
      </c>
      <c r="C58" s="43">
        <v>2056.2546832099997</v>
      </c>
      <c r="D58" s="44">
        <v>37.306015041964429</v>
      </c>
      <c r="E58" s="149">
        <v>1.8477941331621617E-2</v>
      </c>
      <c r="F58" s="17">
        <v>1.0184779413316216</v>
      </c>
    </row>
    <row r="59" spans="1:8" ht="14.25" customHeight="1" x14ac:dyDescent="0.25">
      <c r="A59" s="46" t="s">
        <v>7</v>
      </c>
      <c r="B59" s="30">
        <v>0</v>
      </c>
      <c r="C59" s="43">
        <v>8.1160000000000002E-5</v>
      </c>
      <c r="D59" s="44">
        <v>8.1160000000000002E-5</v>
      </c>
      <c r="E59" s="149">
        <v>1</v>
      </c>
      <c r="F59" s="17">
        <v>1</v>
      </c>
    </row>
    <row r="60" spans="1:8" x14ac:dyDescent="0.25">
      <c r="A60" s="46" t="s">
        <v>65</v>
      </c>
      <c r="B60" s="30">
        <v>848.42452503531922</v>
      </c>
      <c r="C60" s="43">
        <v>832.52564961999997</v>
      </c>
      <c r="D60" s="44">
        <v>-15.898875415319253</v>
      </c>
      <c r="E60" s="149">
        <v>-1.8739292590177481E-2</v>
      </c>
      <c r="F60" s="17">
        <v>0.98126070740982252</v>
      </c>
    </row>
    <row r="61" spans="1:8" x14ac:dyDescent="0.25">
      <c r="A61" s="46" t="s">
        <v>66</v>
      </c>
      <c r="B61" s="30">
        <v>0.22362213639339654</v>
      </c>
      <c r="C61" s="43">
        <v>0.13419722000000001</v>
      </c>
      <c r="D61" s="44">
        <v>-8.9424916393396531E-2</v>
      </c>
      <c r="E61" s="149">
        <v>-0.399892952619324</v>
      </c>
      <c r="F61" s="17">
        <v>0.600107047380676</v>
      </c>
    </row>
    <row r="62" spans="1:8" x14ac:dyDescent="0.25">
      <c r="A62" s="45" t="s">
        <v>67</v>
      </c>
      <c r="B62" s="29">
        <v>747.72700008896027</v>
      </c>
      <c r="C62" s="40">
        <v>1252.4751036300001</v>
      </c>
      <c r="D62" s="41">
        <v>504.74810354103988</v>
      </c>
      <c r="E62" s="148">
        <v>0.67504330254355915</v>
      </c>
      <c r="F62" s="14">
        <v>1.6750433025435592</v>
      </c>
    </row>
    <row r="63" spans="1:8" x14ac:dyDescent="0.25">
      <c r="A63" s="50" t="s">
        <v>68</v>
      </c>
      <c r="B63" s="28">
        <v>5311.3400548470363</v>
      </c>
      <c r="C63" s="37">
        <v>5710.1000154799995</v>
      </c>
      <c r="D63" s="38">
        <v>398.75996063296316</v>
      </c>
      <c r="E63" s="147">
        <v>7.5077091000615104E-2</v>
      </c>
      <c r="F63" s="11">
        <v>1.0750770910006151</v>
      </c>
    </row>
    <row r="64" spans="1:8" x14ac:dyDescent="0.25">
      <c r="A64" s="46" t="s">
        <v>69</v>
      </c>
      <c r="B64" s="30">
        <v>5311.1651142903265</v>
      </c>
      <c r="C64" s="43">
        <v>5710.1000154799995</v>
      </c>
      <c r="D64" s="44">
        <v>398.93490118967293</v>
      </c>
      <c r="E64" s="149">
        <v>7.511250217325971E-2</v>
      </c>
      <c r="F64" s="17">
        <v>1.0751125021732597</v>
      </c>
    </row>
    <row r="65" spans="1:6" x14ac:dyDescent="0.25">
      <c r="A65" s="46" t="s">
        <v>39</v>
      </c>
      <c r="B65" s="30">
        <v>0.17494055670974384</v>
      </c>
      <c r="C65" s="43">
        <v>0</v>
      </c>
      <c r="D65" s="44">
        <v>-0.17494055670974384</v>
      </c>
      <c r="E65" s="149">
        <v>-1</v>
      </c>
      <c r="F65" s="17">
        <v>0</v>
      </c>
    </row>
    <row r="66" spans="1:6" x14ac:dyDescent="0.25">
      <c r="A66" s="50" t="s">
        <v>70</v>
      </c>
      <c r="B66" s="28">
        <v>734.43223580366885</v>
      </c>
      <c r="C66" s="37">
        <v>806.09700039000006</v>
      </c>
      <c r="D66" s="38">
        <v>71.664764586331216</v>
      </c>
      <c r="E66" s="147">
        <v>9.7578457334338564E-2</v>
      </c>
      <c r="F66" s="11">
        <v>1.0975784573343386</v>
      </c>
    </row>
    <row r="67" spans="1:6" x14ac:dyDescent="0.25">
      <c r="A67" s="46" t="s">
        <v>71</v>
      </c>
      <c r="B67" s="30">
        <v>734.43223580366885</v>
      </c>
      <c r="C67" s="43">
        <v>806.09700039000006</v>
      </c>
      <c r="D67" s="44">
        <v>71.664764586331216</v>
      </c>
      <c r="E67" s="149">
        <v>9.7578457334338564E-2</v>
      </c>
      <c r="F67" s="17">
        <v>1.0975784573343386</v>
      </c>
    </row>
    <row r="68" spans="1:6" x14ac:dyDescent="0.25">
      <c r="A68" s="50" t="s">
        <v>72</v>
      </c>
      <c r="B68" s="28">
        <v>2768.6188758500002</v>
      </c>
      <c r="C68" s="37">
        <v>3009.0095565899996</v>
      </c>
      <c r="D68" s="38">
        <v>240.39068073999942</v>
      </c>
      <c r="E68" s="147">
        <v>8.6826931231622329E-2</v>
      </c>
      <c r="F68" s="11">
        <v>1.0868269312316223</v>
      </c>
    </row>
    <row r="69" spans="1:6" x14ac:dyDescent="0.25">
      <c r="A69" s="46" t="s">
        <v>73</v>
      </c>
      <c r="B69" s="30">
        <v>2725.5301308500002</v>
      </c>
      <c r="C69" s="43">
        <v>2970.62701414</v>
      </c>
      <c r="D69" s="44">
        <v>245.09688328999982</v>
      </c>
      <c r="E69" s="149">
        <v>8.9926315807619561E-2</v>
      </c>
      <c r="F69" s="17">
        <v>1.0899263158076196</v>
      </c>
    </row>
    <row r="70" spans="1:6" x14ac:dyDescent="0.25">
      <c r="A70" s="46" t="s">
        <v>74</v>
      </c>
      <c r="B70" s="30">
        <v>43.088745000000003</v>
      </c>
      <c r="C70" s="43">
        <v>38.382542449999995</v>
      </c>
      <c r="D70" s="44">
        <v>-4.7062025500000075</v>
      </c>
      <c r="E70" s="149">
        <v>-0.10922115624393347</v>
      </c>
      <c r="F70" s="17">
        <v>0.89077884375606653</v>
      </c>
    </row>
    <row r="71" spans="1:6" x14ac:dyDescent="0.25">
      <c r="A71" s="50" t="s">
        <v>75</v>
      </c>
      <c r="B71" s="28">
        <v>6417.9478197335629</v>
      </c>
      <c r="C71" s="37">
        <v>5315.0791907599996</v>
      </c>
      <c r="D71" s="38">
        <v>-1102.8686289735633</v>
      </c>
      <c r="E71" s="147">
        <v>-0.17184132061381396</v>
      </c>
      <c r="F71" s="11">
        <v>0.82815867938618604</v>
      </c>
    </row>
    <row r="72" spans="1:6" x14ac:dyDescent="0.25">
      <c r="A72" s="46" t="s">
        <v>76</v>
      </c>
      <c r="B72" s="30">
        <v>746.36743700000011</v>
      </c>
      <c r="C72" s="43">
        <v>0</v>
      </c>
      <c r="D72" s="44">
        <v>-746.36743700000011</v>
      </c>
      <c r="E72" s="149">
        <v>-1</v>
      </c>
      <c r="F72" s="17">
        <v>0</v>
      </c>
    </row>
    <row r="73" spans="1:6" x14ac:dyDescent="0.25">
      <c r="A73" s="46" t="s">
        <v>77</v>
      </c>
      <c r="B73" s="30">
        <v>110.11871000000001</v>
      </c>
      <c r="C73" s="43">
        <v>220.26505750000001</v>
      </c>
      <c r="D73" s="44">
        <v>110.1463475</v>
      </c>
      <c r="E73" s="149">
        <v>1.0002509791478666</v>
      </c>
      <c r="F73" s="17">
        <v>2.0002509791478666</v>
      </c>
    </row>
    <row r="74" spans="1:6" x14ac:dyDescent="0.25">
      <c r="A74" s="46" t="s">
        <v>78</v>
      </c>
      <c r="B74" s="30">
        <v>128.49934884681602</v>
      </c>
      <c r="C74" s="43">
        <v>44.070647770000001</v>
      </c>
      <c r="D74" s="44">
        <v>-84.428701076816026</v>
      </c>
      <c r="E74" s="149">
        <v>-0.65703602262968208</v>
      </c>
      <c r="F74" s="17">
        <v>0.34296397737031797</v>
      </c>
    </row>
    <row r="75" spans="1:6" x14ac:dyDescent="0.25">
      <c r="A75" s="46" t="s">
        <v>79</v>
      </c>
      <c r="B75" s="30">
        <v>4947.2637924783476</v>
      </c>
      <c r="C75" s="43">
        <v>5042.9739295400004</v>
      </c>
      <c r="D75" s="44">
        <v>95.710137061652858</v>
      </c>
      <c r="E75" s="149">
        <v>1.9346075138982233E-2</v>
      </c>
      <c r="F75" s="17">
        <v>1.0193460751389822</v>
      </c>
    </row>
    <row r="76" spans="1:6" x14ac:dyDescent="0.25">
      <c r="A76" s="46" t="s">
        <v>80</v>
      </c>
      <c r="B76" s="30">
        <v>3.5585704083985621</v>
      </c>
      <c r="C76" s="43">
        <v>7.7695559500000009</v>
      </c>
      <c r="D76" s="44">
        <v>4.2109855416014383</v>
      </c>
      <c r="E76" s="149">
        <v>1.1833363003477788</v>
      </c>
      <c r="F76" s="17">
        <v>2.1833363003477788</v>
      </c>
    </row>
    <row r="77" spans="1:6" x14ac:dyDescent="0.25">
      <c r="A77" s="51" t="s">
        <v>81</v>
      </c>
      <c r="B77" s="52">
        <v>423125.15284205903</v>
      </c>
      <c r="C77" s="52">
        <v>431940.65606783994</v>
      </c>
      <c r="D77" s="53">
        <v>8815.5032257809071</v>
      </c>
      <c r="E77" s="150">
        <v>2.083426893099749E-2</v>
      </c>
      <c r="F77" s="27">
        <v>1.0208342689309975</v>
      </c>
    </row>
    <row r="78" spans="1:6" ht="18" customHeight="1" x14ac:dyDescent="0.25">
      <c r="A78" s="142" t="s">
        <v>90</v>
      </c>
    </row>
    <row r="79" spans="1:6" x14ac:dyDescent="0.25">
      <c r="A79" s="111"/>
      <c r="B79" s="4"/>
      <c r="C79" s="79"/>
      <c r="D79" s="80"/>
      <c r="E79" s="81"/>
      <c r="F79" s="71"/>
    </row>
    <row r="80" spans="1:6" x14ac:dyDescent="0.25">
      <c r="A80" s="112"/>
      <c r="B80" s="60"/>
      <c r="C80" s="81"/>
      <c r="D80" s="4"/>
      <c r="E80" s="113"/>
      <c r="F80" s="81"/>
    </row>
    <row r="81" spans="1:6" x14ac:dyDescent="0.25">
      <c r="C81" s="97"/>
      <c r="D81" s="60"/>
    </row>
    <row r="82" spans="1:6" x14ac:dyDescent="0.25">
      <c r="A82" s="114"/>
      <c r="B82" s="115"/>
      <c r="C82" s="116"/>
      <c r="D82" s="117"/>
      <c r="E82" s="118"/>
      <c r="F82" s="119"/>
    </row>
    <row r="83" spans="1:6" x14ac:dyDescent="0.25">
      <c r="A83" s="114"/>
      <c r="B83" s="120"/>
      <c r="C83" s="121"/>
      <c r="D83" s="122"/>
      <c r="E83" s="89"/>
      <c r="F83" s="123"/>
    </row>
    <row r="84" spans="1:6" x14ac:dyDescent="0.25">
      <c r="A84" s="124"/>
      <c r="B84" s="125"/>
      <c r="C84" s="126"/>
      <c r="D84" s="127"/>
      <c r="E84" s="118"/>
      <c r="F84" s="118"/>
    </row>
    <row r="85" spans="1:6" x14ac:dyDescent="0.25">
      <c r="A85" s="128"/>
      <c r="B85" s="129"/>
      <c r="C85" s="129"/>
      <c r="D85" s="130"/>
      <c r="E85" s="131"/>
      <c r="F85" s="132"/>
    </row>
    <row r="86" spans="1:6" x14ac:dyDescent="0.25">
      <c r="B86" s="133"/>
      <c r="C86" s="133"/>
      <c r="D86" s="4"/>
      <c r="E86" s="134"/>
    </row>
    <row r="87" spans="1:6" x14ac:dyDescent="0.25">
      <c r="B87" s="135"/>
      <c r="C87" s="97"/>
      <c r="D87" s="4"/>
    </row>
    <row r="88" spans="1:6" x14ac:dyDescent="0.25">
      <c r="B88" s="136"/>
      <c r="C88" s="137"/>
      <c r="D88" s="137"/>
      <c r="E88" s="137"/>
      <c r="F88" s="137"/>
    </row>
    <row r="89" spans="1:6" x14ac:dyDescent="0.25">
      <c r="F89" s="135"/>
    </row>
  </sheetData>
  <mergeCells count="2">
    <mergeCell ref="B3:C3"/>
    <mergeCell ref="D3:E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76766-3171-44B8-B191-7E4CBAD6191F}">
  <sheetPr codeName="Sheet4">
    <tabColor theme="0"/>
  </sheetPr>
  <dimension ref="A1:IP80"/>
  <sheetViews>
    <sheetView showGridLines="0" zoomScale="85" zoomScaleNormal="85" workbookViewId="0">
      <pane ySplit="4" topLeftCell="A5" activePane="bottomLeft" state="frozen"/>
      <selection pane="bottomLeft" activeCell="H78" sqref="H78"/>
    </sheetView>
  </sheetViews>
  <sheetFormatPr defaultColWidth="9.140625" defaultRowHeight="15" x14ac:dyDescent="0.25"/>
  <cols>
    <col min="1" max="1" width="87.140625" bestFit="1" customWidth="1"/>
    <col min="2" max="2" width="23.42578125" bestFit="1" customWidth="1"/>
    <col min="3" max="5" width="15.42578125" bestFit="1" customWidth="1"/>
    <col min="6" max="8" width="15.42578125" customWidth="1"/>
    <col min="9" max="10" width="12.85546875" bestFit="1" customWidth="1"/>
    <col min="11" max="11" width="10.7109375" customWidth="1"/>
    <col min="12" max="12" width="18.28515625" bestFit="1" customWidth="1"/>
  </cols>
  <sheetData>
    <row r="1" spans="1:250" x14ac:dyDescent="0.25">
      <c r="A1" s="56" t="s">
        <v>82</v>
      </c>
      <c r="B1" s="57"/>
      <c r="C1" s="57"/>
      <c r="D1" s="57"/>
      <c r="E1" s="57"/>
      <c r="F1" s="57"/>
      <c r="G1" s="57"/>
      <c r="H1" s="57"/>
      <c r="I1" s="57"/>
      <c r="J1" s="57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58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8"/>
      <c r="BU1" s="58"/>
      <c r="BV1" s="58"/>
      <c r="BW1" s="58"/>
      <c r="BX1" s="58"/>
      <c r="BY1" s="58"/>
      <c r="BZ1" s="58"/>
      <c r="CA1" s="58"/>
      <c r="CB1" s="58"/>
      <c r="CC1" s="58"/>
      <c r="CD1" s="58"/>
      <c r="CE1" s="58"/>
      <c r="CF1" s="58"/>
      <c r="CG1" s="58"/>
      <c r="CH1" s="58"/>
      <c r="CI1" s="58"/>
      <c r="CJ1" s="58"/>
      <c r="CK1" s="58"/>
      <c r="CL1" s="58"/>
      <c r="CM1" s="58"/>
      <c r="CN1" s="58"/>
      <c r="CO1" s="58"/>
      <c r="CP1" s="58"/>
      <c r="CQ1" s="58"/>
      <c r="CR1" s="58"/>
      <c r="CS1" s="58"/>
      <c r="CT1" s="58"/>
      <c r="CU1" s="58"/>
      <c r="CV1" s="58"/>
      <c r="CW1" s="58"/>
      <c r="CX1" s="58"/>
      <c r="CY1" s="58"/>
      <c r="CZ1" s="58"/>
      <c r="DA1" s="58"/>
      <c r="DB1" s="58"/>
      <c r="DC1" s="58"/>
      <c r="DD1" s="58"/>
      <c r="DE1" s="58"/>
      <c r="DF1" s="58"/>
      <c r="DG1" s="58"/>
      <c r="DH1" s="58"/>
      <c r="DI1" s="58"/>
      <c r="DJ1" s="58"/>
      <c r="DK1" s="58"/>
      <c r="DL1" s="58"/>
      <c r="DM1" s="58"/>
      <c r="DN1" s="58"/>
      <c r="DO1" s="58"/>
      <c r="DP1" s="58"/>
      <c r="DQ1" s="58"/>
      <c r="DR1" s="58"/>
      <c r="DS1" s="58"/>
      <c r="DT1" s="58"/>
      <c r="DU1" s="58"/>
      <c r="DV1" s="58"/>
      <c r="DW1" s="58"/>
      <c r="DX1" s="58"/>
      <c r="DY1" s="58"/>
      <c r="DZ1" s="58"/>
      <c r="EA1" s="58"/>
      <c r="EB1" s="58"/>
      <c r="EC1" s="58"/>
      <c r="ED1" s="58"/>
      <c r="EE1" s="58"/>
      <c r="EF1" s="58"/>
      <c r="EG1" s="58"/>
      <c r="EH1" s="58"/>
      <c r="EI1" s="58"/>
      <c r="EJ1" s="58"/>
      <c r="EK1" s="58"/>
      <c r="EL1" s="58"/>
      <c r="EM1" s="58"/>
      <c r="EN1" s="58"/>
      <c r="EO1" s="58"/>
      <c r="EP1" s="58"/>
      <c r="EQ1" s="58"/>
      <c r="ER1" s="58"/>
      <c r="ES1" s="58"/>
      <c r="ET1" s="58"/>
      <c r="EU1" s="58"/>
      <c r="EV1" s="58"/>
      <c r="EW1" s="58"/>
      <c r="EX1" s="58"/>
      <c r="EY1" s="58"/>
      <c r="EZ1" s="58"/>
      <c r="FA1" s="58"/>
      <c r="FB1" s="58"/>
      <c r="FC1" s="58"/>
      <c r="FD1" s="58"/>
      <c r="FE1" s="58"/>
      <c r="FF1" s="58"/>
      <c r="FG1" s="58"/>
      <c r="FH1" s="58"/>
      <c r="FI1" s="58"/>
      <c r="FJ1" s="58"/>
      <c r="FK1" s="58"/>
      <c r="FL1" s="58"/>
      <c r="FM1" s="58"/>
      <c r="FN1" s="58"/>
      <c r="FO1" s="58"/>
      <c r="FP1" s="58"/>
      <c r="FQ1" s="58"/>
      <c r="FR1" s="58"/>
      <c r="FS1" s="58"/>
      <c r="FT1" s="58"/>
      <c r="FU1" s="58"/>
      <c r="FV1" s="58"/>
      <c r="FW1" s="58"/>
      <c r="FX1" s="58"/>
      <c r="FY1" s="58"/>
      <c r="FZ1" s="58"/>
      <c r="GA1" s="58"/>
      <c r="GB1" s="58"/>
      <c r="GC1" s="58"/>
      <c r="GD1" s="58"/>
      <c r="GE1" s="58"/>
      <c r="GF1" s="58"/>
      <c r="GG1" s="58"/>
      <c r="GH1" s="58"/>
      <c r="GI1" s="58"/>
      <c r="GJ1" s="58"/>
      <c r="GK1" s="58"/>
      <c r="GL1" s="58"/>
      <c r="GM1" s="58"/>
      <c r="GN1" s="58"/>
      <c r="GO1" s="58"/>
      <c r="GP1" s="58"/>
      <c r="GQ1" s="58"/>
      <c r="GR1" s="58"/>
      <c r="GS1" s="58"/>
      <c r="GT1" s="58"/>
      <c r="GU1" s="58"/>
      <c r="GV1" s="58"/>
      <c r="GW1" s="58"/>
      <c r="GX1" s="58"/>
      <c r="GY1" s="58"/>
      <c r="GZ1" s="58"/>
      <c r="HA1" s="58"/>
      <c r="HB1" s="58"/>
      <c r="HC1" s="58"/>
      <c r="HD1" s="58"/>
      <c r="HE1" s="58"/>
      <c r="HF1" s="58"/>
      <c r="HG1" s="58"/>
      <c r="HH1" s="58"/>
      <c r="HI1" s="58"/>
      <c r="HJ1" s="58"/>
      <c r="HK1" s="58"/>
      <c r="HL1" s="58"/>
      <c r="HM1" s="58"/>
      <c r="HN1" s="58"/>
      <c r="HO1" s="58"/>
      <c r="HP1" s="58"/>
      <c r="HQ1" s="58"/>
      <c r="HR1" s="58"/>
      <c r="HS1" s="58"/>
      <c r="HT1" s="58"/>
      <c r="HU1" s="58"/>
      <c r="HV1" s="58"/>
      <c r="HW1" s="58"/>
      <c r="HX1" s="58"/>
      <c r="HY1" s="58"/>
      <c r="HZ1" s="58"/>
      <c r="IA1" s="58"/>
      <c r="IB1" s="58"/>
      <c r="IC1" s="58"/>
      <c r="ID1" s="58"/>
      <c r="IE1" s="58"/>
      <c r="IF1" s="58"/>
      <c r="IG1" s="58"/>
      <c r="IH1" s="58"/>
      <c r="II1" s="58"/>
      <c r="IJ1" s="58"/>
      <c r="IK1" s="58"/>
      <c r="IL1" s="58"/>
      <c r="IM1" s="58"/>
      <c r="IN1" s="58"/>
      <c r="IO1" s="58"/>
      <c r="IP1" s="58"/>
    </row>
    <row r="2" spans="1:250" x14ac:dyDescent="0.25">
      <c r="A2" s="56" t="s">
        <v>87</v>
      </c>
      <c r="B2" s="59"/>
      <c r="C2" s="59"/>
      <c r="D2" s="59"/>
      <c r="E2" s="59"/>
      <c r="F2" s="59"/>
      <c r="G2" s="59"/>
      <c r="H2" s="59"/>
      <c r="I2" s="57"/>
      <c r="J2" s="57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8"/>
      <c r="AE2" s="58"/>
      <c r="AF2" s="58"/>
      <c r="AG2" s="58"/>
      <c r="AH2" s="58"/>
      <c r="AI2" s="58"/>
      <c r="AJ2" s="58"/>
      <c r="AK2" s="58"/>
      <c r="AL2" s="58"/>
      <c r="AM2" s="58"/>
      <c r="AN2" s="58"/>
      <c r="AO2" s="58"/>
      <c r="AP2" s="58"/>
      <c r="AQ2" s="58"/>
      <c r="AR2" s="58"/>
      <c r="AS2" s="58"/>
      <c r="AT2" s="58"/>
      <c r="AU2" s="58"/>
      <c r="AV2" s="58"/>
      <c r="AW2" s="58"/>
      <c r="AX2" s="58"/>
      <c r="AY2" s="58"/>
      <c r="AZ2" s="58"/>
      <c r="BA2" s="58"/>
      <c r="BB2" s="58"/>
      <c r="BC2" s="58"/>
      <c r="BD2" s="58"/>
      <c r="BE2" s="58"/>
      <c r="BF2" s="58"/>
      <c r="BG2" s="58"/>
      <c r="BH2" s="58"/>
      <c r="BI2" s="58"/>
      <c r="BJ2" s="58"/>
      <c r="BK2" s="58"/>
      <c r="BL2" s="58"/>
      <c r="BM2" s="58"/>
      <c r="BN2" s="58"/>
      <c r="BO2" s="58"/>
      <c r="BP2" s="58"/>
      <c r="BQ2" s="58"/>
      <c r="BR2" s="58"/>
      <c r="BS2" s="58"/>
      <c r="BT2" s="58"/>
      <c r="BU2" s="58"/>
      <c r="BV2" s="58"/>
      <c r="BW2" s="58"/>
      <c r="BX2" s="58"/>
      <c r="BY2" s="58"/>
      <c r="BZ2" s="58"/>
      <c r="CA2" s="58"/>
      <c r="CB2" s="58"/>
      <c r="CC2" s="58"/>
      <c r="CD2" s="58"/>
      <c r="CE2" s="58"/>
      <c r="CF2" s="58"/>
      <c r="CG2" s="58"/>
      <c r="CH2" s="58"/>
      <c r="CI2" s="58"/>
      <c r="CJ2" s="58"/>
      <c r="CK2" s="58"/>
      <c r="CL2" s="58"/>
      <c r="CM2" s="58"/>
      <c r="CN2" s="58"/>
      <c r="CO2" s="58"/>
      <c r="CP2" s="58"/>
      <c r="CQ2" s="58"/>
      <c r="CR2" s="58"/>
      <c r="CS2" s="58"/>
      <c r="CT2" s="58"/>
      <c r="CU2" s="58"/>
      <c r="CV2" s="58"/>
      <c r="CW2" s="58"/>
      <c r="CX2" s="58"/>
      <c r="CY2" s="58"/>
      <c r="CZ2" s="58"/>
      <c r="DA2" s="58"/>
      <c r="DB2" s="58"/>
      <c r="DC2" s="58"/>
      <c r="DD2" s="58"/>
      <c r="DE2" s="58"/>
      <c r="DF2" s="58"/>
      <c r="DG2" s="58"/>
      <c r="DH2" s="58"/>
      <c r="DI2" s="58"/>
      <c r="DJ2" s="58"/>
      <c r="DK2" s="58"/>
      <c r="DL2" s="58"/>
      <c r="DM2" s="58"/>
      <c r="DN2" s="58"/>
      <c r="DO2" s="58"/>
      <c r="DP2" s="58"/>
      <c r="DQ2" s="58"/>
      <c r="DR2" s="58"/>
      <c r="DS2" s="58"/>
      <c r="DT2" s="58"/>
      <c r="DU2" s="58"/>
      <c r="DV2" s="58"/>
      <c r="DW2" s="58"/>
      <c r="DX2" s="58"/>
      <c r="DY2" s="58"/>
      <c r="DZ2" s="58"/>
      <c r="EA2" s="58"/>
      <c r="EB2" s="58"/>
      <c r="EC2" s="58"/>
      <c r="ED2" s="58"/>
      <c r="EE2" s="58"/>
      <c r="EF2" s="58"/>
      <c r="EG2" s="58"/>
      <c r="EH2" s="58"/>
      <c r="EI2" s="58"/>
      <c r="EJ2" s="58"/>
      <c r="EK2" s="58"/>
      <c r="EL2" s="58"/>
      <c r="EM2" s="58"/>
      <c r="EN2" s="58"/>
      <c r="EO2" s="58"/>
      <c r="EP2" s="58"/>
      <c r="EQ2" s="58"/>
      <c r="ER2" s="58"/>
      <c r="ES2" s="58"/>
      <c r="ET2" s="58"/>
      <c r="EU2" s="58"/>
      <c r="EV2" s="58"/>
      <c r="EW2" s="58"/>
      <c r="EX2" s="58"/>
      <c r="EY2" s="58"/>
      <c r="EZ2" s="58"/>
      <c r="FA2" s="58"/>
      <c r="FB2" s="58"/>
      <c r="FC2" s="58"/>
      <c r="FD2" s="58"/>
      <c r="FE2" s="58"/>
      <c r="FF2" s="58"/>
      <c r="FG2" s="58"/>
      <c r="FH2" s="58"/>
      <c r="FI2" s="58"/>
      <c r="FJ2" s="58"/>
      <c r="FK2" s="58"/>
      <c r="FL2" s="58"/>
      <c r="FM2" s="58"/>
      <c r="FN2" s="58"/>
      <c r="FO2" s="58"/>
      <c r="FP2" s="58"/>
      <c r="FQ2" s="58"/>
      <c r="FR2" s="58"/>
      <c r="FS2" s="58"/>
      <c r="FT2" s="58"/>
      <c r="FU2" s="58"/>
      <c r="FV2" s="58"/>
      <c r="FW2" s="58"/>
      <c r="FX2" s="58"/>
      <c r="FY2" s="58"/>
      <c r="FZ2" s="58"/>
      <c r="GA2" s="58"/>
      <c r="GB2" s="58"/>
      <c r="GC2" s="58"/>
      <c r="GD2" s="58"/>
      <c r="GE2" s="58"/>
      <c r="GF2" s="58"/>
      <c r="GG2" s="58"/>
      <c r="GH2" s="58"/>
      <c r="GI2" s="58"/>
      <c r="GJ2" s="58"/>
      <c r="GK2" s="58"/>
      <c r="GL2" s="58"/>
      <c r="GM2" s="58"/>
      <c r="GN2" s="58"/>
      <c r="GO2" s="58"/>
      <c r="GP2" s="58"/>
      <c r="GQ2" s="58"/>
      <c r="GR2" s="58"/>
      <c r="GS2" s="58"/>
      <c r="GT2" s="58"/>
      <c r="GU2" s="58"/>
      <c r="GV2" s="58"/>
      <c r="GW2" s="58"/>
      <c r="GX2" s="58"/>
      <c r="GY2" s="58"/>
      <c r="GZ2" s="58"/>
      <c r="HA2" s="58"/>
      <c r="HB2" s="58"/>
      <c r="HC2" s="58"/>
      <c r="HD2" s="58"/>
      <c r="HE2" s="58"/>
      <c r="HF2" s="58"/>
      <c r="HG2" s="58"/>
      <c r="HH2" s="58"/>
      <c r="HI2" s="58"/>
      <c r="HJ2" s="58"/>
      <c r="HK2" s="58"/>
      <c r="HL2" s="58"/>
      <c r="HM2" s="58"/>
      <c r="HN2" s="58"/>
      <c r="HO2" s="58"/>
      <c r="HP2" s="58"/>
      <c r="HQ2" s="58"/>
      <c r="HR2" s="58"/>
      <c r="HS2" s="58"/>
      <c r="HT2" s="58"/>
      <c r="HU2" s="58"/>
      <c r="HV2" s="58"/>
      <c r="HW2" s="58"/>
      <c r="HX2" s="58"/>
      <c r="HY2" s="58"/>
      <c r="HZ2" s="58"/>
      <c r="IA2" s="58"/>
      <c r="IB2" s="58"/>
      <c r="IC2" s="58"/>
      <c r="ID2" s="58"/>
      <c r="IE2" s="58"/>
      <c r="IF2" s="58"/>
      <c r="IG2" s="58"/>
      <c r="IH2" s="58"/>
      <c r="II2" s="58"/>
      <c r="IJ2" s="58"/>
      <c r="IK2" s="58"/>
      <c r="IL2" s="58"/>
      <c r="IM2" s="58"/>
      <c r="IN2" s="58"/>
      <c r="IO2" s="58"/>
      <c r="IP2" s="58"/>
    </row>
    <row r="3" spans="1:250" x14ac:dyDescent="0.25">
      <c r="A3" s="56" t="s">
        <v>1</v>
      </c>
      <c r="B3" s="139"/>
      <c r="C3" s="139"/>
      <c r="D3" s="139"/>
      <c r="E3" s="139"/>
      <c r="F3" s="139"/>
      <c r="G3" s="139"/>
      <c r="H3" s="139"/>
      <c r="I3" s="57"/>
      <c r="J3" s="57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8"/>
      <c r="AE3" s="58"/>
      <c r="AF3" s="58"/>
      <c r="AG3" s="58"/>
      <c r="AH3" s="58"/>
      <c r="AI3" s="58"/>
      <c r="AJ3" s="58"/>
      <c r="AK3" s="58"/>
      <c r="AL3" s="58"/>
      <c r="AM3" s="58"/>
      <c r="AN3" s="58"/>
      <c r="AO3" s="58"/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  <c r="BM3" s="58"/>
      <c r="BN3" s="58"/>
      <c r="BO3" s="58"/>
      <c r="BP3" s="58"/>
      <c r="BQ3" s="58"/>
      <c r="BR3" s="58"/>
      <c r="BS3" s="58"/>
      <c r="BT3" s="58"/>
      <c r="BU3" s="58"/>
      <c r="BV3" s="58"/>
      <c r="BW3" s="58"/>
      <c r="BX3" s="58"/>
      <c r="BY3" s="58"/>
      <c r="BZ3" s="58"/>
      <c r="CA3" s="58"/>
      <c r="CB3" s="58"/>
      <c r="CC3" s="58"/>
      <c r="CD3" s="58"/>
      <c r="CE3" s="58"/>
      <c r="CF3" s="58"/>
      <c r="CG3" s="58"/>
      <c r="CH3" s="58"/>
      <c r="CI3" s="58"/>
      <c r="CJ3" s="58"/>
      <c r="CK3" s="58"/>
      <c r="CL3" s="58"/>
      <c r="CM3" s="58"/>
      <c r="CN3" s="58"/>
      <c r="CO3" s="58"/>
      <c r="CP3" s="58"/>
      <c r="CQ3" s="58"/>
      <c r="CR3" s="58"/>
      <c r="CS3" s="58"/>
      <c r="CT3" s="58"/>
      <c r="CU3" s="58"/>
      <c r="CV3" s="58"/>
      <c r="CW3" s="58"/>
      <c r="CX3" s="58"/>
      <c r="CY3" s="58"/>
      <c r="CZ3" s="58"/>
      <c r="DA3" s="58"/>
      <c r="DB3" s="58"/>
      <c r="DC3" s="58"/>
      <c r="DD3" s="58"/>
      <c r="DE3" s="58"/>
      <c r="DF3" s="58"/>
      <c r="DG3" s="58"/>
      <c r="DH3" s="58"/>
      <c r="DI3" s="58"/>
      <c r="DJ3" s="58"/>
      <c r="DK3" s="58"/>
      <c r="DL3" s="58"/>
      <c r="DM3" s="58"/>
      <c r="DN3" s="58"/>
      <c r="DO3" s="58"/>
      <c r="DP3" s="58"/>
      <c r="DQ3" s="58"/>
      <c r="DR3" s="58"/>
      <c r="DS3" s="58"/>
      <c r="DT3" s="58"/>
      <c r="DU3" s="58"/>
      <c r="DV3" s="58"/>
      <c r="DW3" s="58"/>
      <c r="DX3" s="58"/>
      <c r="DY3" s="58"/>
      <c r="DZ3" s="58"/>
      <c r="EA3" s="58"/>
      <c r="EB3" s="58"/>
      <c r="EC3" s="58"/>
      <c r="ED3" s="58"/>
      <c r="EE3" s="58"/>
      <c r="EF3" s="58"/>
      <c r="EG3" s="58"/>
      <c r="EH3" s="58"/>
      <c r="EI3" s="58"/>
      <c r="EJ3" s="58"/>
      <c r="EK3" s="58"/>
      <c r="EL3" s="58"/>
      <c r="EM3" s="58"/>
      <c r="EN3" s="58"/>
      <c r="EO3" s="58"/>
      <c r="EP3" s="58"/>
      <c r="EQ3" s="58"/>
      <c r="ER3" s="58"/>
      <c r="ES3" s="58"/>
      <c r="ET3" s="58"/>
      <c r="EU3" s="58"/>
      <c r="EV3" s="58"/>
      <c r="EW3" s="58"/>
      <c r="EX3" s="58"/>
      <c r="EY3" s="58"/>
      <c r="EZ3" s="58"/>
      <c r="FA3" s="58"/>
      <c r="FB3" s="58"/>
      <c r="FC3" s="58"/>
      <c r="FD3" s="58"/>
      <c r="FE3" s="58"/>
      <c r="FF3" s="58"/>
      <c r="FG3" s="58"/>
      <c r="FH3" s="58"/>
      <c r="FI3" s="58"/>
      <c r="FJ3" s="58"/>
      <c r="FK3" s="58"/>
      <c r="FL3" s="58"/>
      <c r="FM3" s="58"/>
      <c r="FN3" s="58"/>
      <c r="FO3" s="58"/>
      <c r="FP3" s="58"/>
      <c r="FQ3" s="58"/>
      <c r="FR3" s="58"/>
      <c r="FS3" s="58"/>
      <c r="FT3" s="58"/>
      <c r="FU3" s="58"/>
      <c r="FV3" s="58"/>
      <c r="FW3" s="58"/>
      <c r="FX3" s="58"/>
      <c r="FY3" s="58"/>
      <c r="FZ3" s="58"/>
      <c r="GA3" s="58"/>
      <c r="GB3" s="58"/>
      <c r="GC3" s="58"/>
      <c r="GD3" s="58"/>
      <c r="GE3" s="58"/>
      <c r="GF3" s="58"/>
      <c r="GG3" s="58"/>
      <c r="GH3" s="58"/>
      <c r="GI3" s="58"/>
      <c r="GJ3" s="58"/>
      <c r="GK3" s="58"/>
      <c r="GL3" s="58"/>
      <c r="GM3" s="58"/>
      <c r="GN3" s="58"/>
      <c r="GO3" s="58"/>
      <c r="GP3" s="58"/>
      <c r="GQ3" s="58"/>
      <c r="GR3" s="58"/>
      <c r="GS3" s="58"/>
      <c r="GT3" s="58"/>
      <c r="GU3" s="58"/>
      <c r="GV3" s="58"/>
      <c r="GW3" s="58"/>
      <c r="GX3" s="58"/>
      <c r="GY3" s="58"/>
      <c r="GZ3" s="58"/>
      <c r="HA3" s="58"/>
      <c r="HB3" s="58"/>
      <c r="HC3" s="58"/>
      <c r="HD3" s="58"/>
      <c r="HE3" s="58"/>
      <c r="HF3" s="58"/>
      <c r="HG3" s="58"/>
      <c r="HH3" s="58"/>
      <c r="HI3" s="58"/>
      <c r="HJ3" s="58"/>
      <c r="HK3" s="58"/>
      <c r="HL3" s="58"/>
      <c r="HM3" s="58"/>
      <c r="HN3" s="58"/>
      <c r="HO3" s="58"/>
      <c r="HP3" s="58"/>
      <c r="HQ3" s="58"/>
      <c r="HR3" s="58"/>
      <c r="HS3" s="58"/>
      <c r="HT3" s="58"/>
      <c r="HU3" s="58"/>
      <c r="HV3" s="58"/>
      <c r="HW3" s="58"/>
      <c r="HX3" s="58"/>
      <c r="HY3" s="58"/>
      <c r="HZ3" s="58"/>
      <c r="IA3" s="58"/>
      <c r="IB3" s="58"/>
      <c r="IC3" s="58"/>
      <c r="ID3" s="58"/>
      <c r="IE3" s="58"/>
      <c r="IF3" s="58"/>
      <c r="IG3" s="58"/>
      <c r="IH3" s="58"/>
      <c r="II3" s="58"/>
      <c r="IJ3" s="58"/>
      <c r="IK3" s="58"/>
      <c r="IL3" s="58"/>
      <c r="IM3" s="58"/>
      <c r="IN3" s="58"/>
      <c r="IO3" s="58"/>
      <c r="IP3" s="58"/>
    </row>
    <row r="4" spans="1:250" x14ac:dyDescent="0.25">
      <c r="A4" s="61" t="s">
        <v>4</v>
      </c>
      <c r="B4" s="62" t="s">
        <v>83</v>
      </c>
      <c r="C4" s="62" t="s">
        <v>84</v>
      </c>
      <c r="D4" s="62" t="s">
        <v>89</v>
      </c>
      <c r="E4" s="62" t="s">
        <v>91</v>
      </c>
      <c r="F4" s="62" t="s">
        <v>92</v>
      </c>
      <c r="G4" s="62" t="s">
        <v>97</v>
      </c>
      <c r="H4" s="62" t="s">
        <v>85</v>
      </c>
      <c r="I4" s="57"/>
      <c r="J4" s="57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</row>
    <row r="5" spans="1:250" x14ac:dyDescent="0.25">
      <c r="A5" s="63"/>
      <c r="B5" s="64"/>
      <c r="C5" s="64"/>
      <c r="D5" s="64"/>
      <c r="E5" s="64"/>
      <c r="F5" s="64"/>
      <c r="G5" s="64"/>
      <c r="H5" s="64"/>
      <c r="I5" s="57"/>
      <c r="J5" s="57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</row>
    <row r="6" spans="1:250" x14ac:dyDescent="0.25">
      <c r="A6" s="65" t="s">
        <v>13</v>
      </c>
      <c r="B6" s="143">
        <v>33757.433505279994</v>
      </c>
      <c r="C6" s="143">
        <v>28996.15278081</v>
      </c>
      <c r="D6" s="143">
        <v>26235.494491350008</v>
      </c>
      <c r="E6" s="143">
        <v>52145.365723169991</v>
      </c>
      <c r="F6" s="143">
        <v>28994.20324739</v>
      </c>
      <c r="G6" s="143">
        <v>26678.698191940006</v>
      </c>
      <c r="H6" s="143">
        <f>SUM(B6:G6)</f>
        <v>196807.34793993997</v>
      </c>
      <c r="I6" s="66"/>
      <c r="J6" s="139"/>
      <c r="K6" s="67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</row>
    <row r="7" spans="1:250" x14ac:dyDescent="0.25">
      <c r="A7" s="68" t="s">
        <v>14</v>
      </c>
      <c r="B7" s="144">
        <v>11630.676847220002</v>
      </c>
      <c r="C7" s="144">
        <v>10213.705328620001</v>
      </c>
      <c r="D7" s="144">
        <v>9585.4265001799995</v>
      </c>
      <c r="E7" s="144">
        <v>10858.554135470002</v>
      </c>
      <c r="F7" s="144">
        <v>10904.10029814</v>
      </c>
      <c r="G7" s="144">
        <v>9130.0374952500024</v>
      </c>
      <c r="H7" s="144">
        <f t="shared" ref="H7:H70" si="0">SUM(B7:G7)</f>
        <v>62322.500604880013</v>
      </c>
      <c r="I7" s="66"/>
      <c r="J7" s="139"/>
      <c r="K7" s="67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</row>
    <row r="8" spans="1:250" x14ac:dyDescent="0.25">
      <c r="A8" s="69" t="s">
        <v>15</v>
      </c>
      <c r="B8" s="145">
        <v>291.65047646999994</v>
      </c>
      <c r="C8" s="145">
        <v>586.10784662000003</v>
      </c>
      <c r="D8" s="145">
        <v>1080.84655703</v>
      </c>
      <c r="E8" s="145">
        <v>665.12220670999989</v>
      </c>
      <c r="F8" s="145">
        <v>161.31047649999999</v>
      </c>
      <c r="G8" s="145">
        <v>829.04576872999996</v>
      </c>
      <c r="H8" s="145">
        <f t="shared" si="0"/>
        <v>3614.0833320599995</v>
      </c>
      <c r="I8" s="66"/>
      <c r="J8" s="139"/>
      <c r="K8" s="67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</row>
    <row r="9" spans="1:250" x14ac:dyDescent="0.25">
      <c r="A9" s="69" t="s">
        <v>16</v>
      </c>
      <c r="B9" s="145">
        <v>9521.619763409999</v>
      </c>
      <c r="C9" s="145">
        <v>7974.4627265099998</v>
      </c>
      <c r="D9" s="145">
        <v>6983.00914388</v>
      </c>
      <c r="E9" s="145">
        <v>8621.7097577599998</v>
      </c>
      <c r="F9" s="145">
        <v>9166.9999513900002</v>
      </c>
      <c r="G9" s="145">
        <v>6621.4584158499993</v>
      </c>
      <c r="H9" s="145">
        <f t="shared" si="0"/>
        <v>48889.259758799999</v>
      </c>
      <c r="I9" s="66"/>
      <c r="J9" s="139"/>
      <c r="K9" s="67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</row>
    <row r="10" spans="1:250" x14ac:dyDescent="0.25">
      <c r="A10" s="69" t="s">
        <v>17</v>
      </c>
      <c r="B10" s="145">
        <v>879.81234805999998</v>
      </c>
      <c r="C10" s="145">
        <v>642.66707784999994</v>
      </c>
      <c r="D10" s="145">
        <v>567.51449951000006</v>
      </c>
      <c r="E10" s="145">
        <v>676.72640031000003</v>
      </c>
      <c r="F10" s="145">
        <v>653.43044474999999</v>
      </c>
      <c r="G10" s="145">
        <v>701.55079862000002</v>
      </c>
      <c r="H10" s="145">
        <f t="shared" si="0"/>
        <v>4121.7015690999997</v>
      </c>
      <c r="I10" s="66"/>
      <c r="J10" s="139"/>
      <c r="K10" s="67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</row>
    <row r="11" spans="1:250" x14ac:dyDescent="0.25">
      <c r="A11" s="69" t="s">
        <v>18</v>
      </c>
      <c r="B11" s="145">
        <v>83.769517609999994</v>
      </c>
      <c r="C11" s="145">
        <v>57.897546340000005</v>
      </c>
      <c r="D11" s="145">
        <v>42.169311299999997</v>
      </c>
      <c r="E11" s="145">
        <v>33.75674265</v>
      </c>
      <c r="F11" s="145">
        <v>54.63561275</v>
      </c>
      <c r="G11" s="145">
        <v>46.94419843</v>
      </c>
      <c r="H11" s="145">
        <f t="shared" si="0"/>
        <v>319.17292908000002</v>
      </c>
      <c r="I11" s="66"/>
      <c r="J11" s="139"/>
      <c r="K11" s="67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</row>
    <row r="12" spans="1:250" x14ac:dyDescent="0.25">
      <c r="A12" s="69" t="s">
        <v>19</v>
      </c>
      <c r="B12" s="145">
        <v>102.62699056</v>
      </c>
      <c r="C12" s="145">
        <v>96.002212909999997</v>
      </c>
      <c r="D12" s="145">
        <v>88.364856150000008</v>
      </c>
      <c r="E12" s="145">
        <v>98.609448869999994</v>
      </c>
      <c r="F12" s="145">
        <v>89.031049330000002</v>
      </c>
      <c r="G12" s="145">
        <v>91.324824859999993</v>
      </c>
      <c r="H12" s="145">
        <f t="shared" si="0"/>
        <v>565.95938268000009</v>
      </c>
      <c r="I12" s="66"/>
      <c r="J12" s="139"/>
      <c r="K12" s="67"/>
      <c r="L12" s="58"/>
      <c r="M12" s="58"/>
      <c r="N12" s="58"/>
      <c r="O12" s="58"/>
      <c r="P12" s="58"/>
      <c r="Q12" s="58"/>
      <c r="R12" s="58"/>
      <c r="S12" s="58"/>
      <c r="T12" s="58"/>
      <c r="U12" s="58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58"/>
      <c r="AO12" s="58"/>
      <c r="AP12" s="58"/>
      <c r="AQ12" s="58"/>
      <c r="AR12" s="58"/>
      <c r="AS12" s="58"/>
      <c r="AT12" s="58"/>
      <c r="AU12" s="58"/>
      <c r="AV12" s="58"/>
      <c r="AW12" s="58"/>
      <c r="AX12" s="58"/>
      <c r="AY12" s="58"/>
      <c r="AZ12" s="58"/>
      <c r="BA12" s="58"/>
      <c r="BB12" s="58"/>
      <c r="BC12" s="58"/>
      <c r="BD12" s="58"/>
      <c r="BE12" s="58"/>
      <c r="BF12" s="58"/>
      <c r="BG12" s="58"/>
      <c r="BH12" s="58"/>
      <c r="BI12" s="58"/>
      <c r="BJ12" s="58"/>
      <c r="BK12" s="58"/>
      <c r="BL12" s="58"/>
      <c r="BM12" s="58"/>
      <c r="BN12" s="58"/>
      <c r="BO12" s="58"/>
      <c r="BP12" s="58"/>
      <c r="BQ12" s="58"/>
      <c r="BR12" s="58"/>
      <c r="BS12" s="58"/>
      <c r="BT12" s="58"/>
      <c r="BU12" s="58"/>
      <c r="BV12" s="58"/>
      <c r="BW12" s="58"/>
      <c r="BX12" s="58"/>
      <c r="BY12" s="58"/>
      <c r="BZ12" s="58"/>
      <c r="CA12" s="58"/>
      <c r="CB12" s="58"/>
      <c r="CC12" s="58"/>
      <c r="CD12" s="58"/>
      <c r="CE12" s="58"/>
      <c r="CF12" s="58"/>
      <c r="CG12" s="58"/>
      <c r="CH12" s="58"/>
      <c r="CI12" s="58"/>
      <c r="CJ12" s="58"/>
      <c r="CK12" s="58"/>
      <c r="CL12" s="58"/>
      <c r="CM12" s="58"/>
      <c r="CN12" s="58"/>
      <c r="CO12" s="58"/>
      <c r="CP12" s="58"/>
      <c r="CQ12" s="58"/>
      <c r="CR12" s="58"/>
      <c r="CS12" s="58"/>
      <c r="CT12" s="58"/>
      <c r="CU12" s="58"/>
      <c r="CV12" s="58"/>
      <c r="CW12" s="58"/>
      <c r="CX12" s="58"/>
      <c r="CY12" s="58"/>
      <c r="CZ12" s="58"/>
      <c r="DA12" s="58"/>
      <c r="DB12" s="58"/>
      <c r="DC12" s="58"/>
      <c r="DD12" s="58"/>
      <c r="DE12" s="58"/>
      <c r="DF12" s="58"/>
      <c r="DG12" s="58"/>
      <c r="DH12" s="58"/>
      <c r="DI12" s="58"/>
      <c r="DJ12" s="58"/>
      <c r="DK12" s="58"/>
      <c r="DL12" s="58"/>
      <c r="DM12" s="58"/>
      <c r="DN12" s="58"/>
      <c r="DO12" s="58"/>
      <c r="DP12" s="58"/>
      <c r="DQ12" s="58"/>
      <c r="DR12" s="58"/>
      <c r="DS12" s="58"/>
      <c r="DT12" s="58"/>
      <c r="DU12" s="58"/>
      <c r="DV12" s="58"/>
      <c r="DW12" s="58"/>
      <c r="DX12" s="58"/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8"/>
      <c r="EP12" s="58"/>
      <c r="EQ12" s="58"/>
      <c r="ER12" s="58"/>
      <c r="ES12" s="58"/>
      <c r="ET12" s="58"/>
      <c r="EU12" s="58"/>
      <c r="EV12" s="58"/>
      <c r="EW12" s="58"/>
      <c r="EX12" s="58"/>
      <c r="EY12" s="58"/>
      <c r="EZ12" s="58"/>
      <c r="FA12" s="58"/>
      <c r="FB12" s="58"/>
      <c r="FC12" s="58"/>
      <c r="FD12" s="58"/>
      <c r="FE12" s="58"/>
      <c r="FF12" s="58"/>
      <c r="FG12" s="58"/>
      <c r="FH12" s="58"/>
      <c r="FI12" s="58"/>
      <c r="FJ12" s="58"/>
      <c r="FK12" s="58"/>
      <c r="FL12" s="58"/>
      <c r="FM12" s="58"/>
      <c r="FN12" s="58"/>
      <c r="FO12" s="58"/>
      <c r="FP12" s="58"/>
      <c r="FQ12" s="58"/>
      <c r="FR12" s="58"/>
      <c r="FS12" s="58"/>
      <c r="FT12" s="58"/>
      <c r="FU12" s="58"/>
      <c r="FV12" s="58"/>
      <c r="FW12" s="58"/>
      <c r="FX12" s="58"/>
      <c r="FY12" s="58"/>
      <c r="FZ12" s="58"/>
      <c r="GA12" s="58"/>
      <c r="GB12" s="58"/>
      <c r="GC12" s="58"/>
      <c r="GD12" s="58"/>
      <c r="GE12" s="58"/>
      <c r="GF12" s="58"/>
      <c r="GG12" s="58"/>
      <c r="GH12" s="58"/>
      <c r="GI12" s="58"/>
      <c r="GJ12" s="58"/>
      <c r="GK12" s="58"/>
      <c r="GL12" s="58"/>
      <c r="GM12" s="58"/>
      <c r="GN12" s="58"/>
      <c r="GO12" s="58"/>
      <c r="GP12" s="58"/>
      <c r="GQ12" s="58"/>
      <c r="GR12" s="58"/>
      <c r="GS12" s="58"/>
      <c r="GT12" s="58"/>
      <c r="GU12" s="58"/>
      <c r="GV12" s="58"/>
      <c r="GW12" s="58"/>
      <c r="GX12" s="58"/>
      <c r="GY12" s="58"/>
      <c r="GZ12" s="58"/>
      <c r="HA12" s="58"/>
      <c r="HB12" s="58"/>
      <c r="HC12" s="58"/>
      <c r="HD12" s="58"/>
      <c r="HE12" s="58"/>
      <c r="HF12" s="58"/>
      <c r="HG12" s="58"/>
      <c r="HH12" s="58"/>
      <c r="HI12" s="58"/>
      <c r="HJ12" s="58"/>
      <c r="HK12" s="58"/>
      <c r="HL12" s="58"/>
      <c r="HM12" s="58"/>
      <c r="HN12" s="58"/>
      <c r="HO12" s="58"/>
      <c r="HP12" s="58"/>
      <c r="HQ12" s="58"/>
      <c r="HR12" s="58"/>
      <c r="HS12" s="58"/>
      <c r="HT12" s="58"/>
      <c r="HU12" s="58"/>
      <c r="HV12" s="58"/>
      <c r="HW12" s="58"/>
      <c r="HX12" s="58"/>
      <c r="HY12" s="58"/>
      <c r="HZ12" s="58"/>
      <c r="IA12" s="58"/>
      <c r="IB12" s="58"/>
      <c r="IC12" s="58"/>
      <c r="ID12" s="58"/>
      <c r="IE12" s="58"/>
      <c r="IF12" s="58"/>
      <c r="IG12" s="58"/>
      <c r="IH12" s="58"/>
      <c r="II12" s="58"/>
      <c r="IJ12" s="58"/>
      <c r="IK12" s="58"/>
      <c r="IL12" s="58"/>
      <c r="IM12" s="58"/>
      <c r="IN12" s="58"/>
      <c r="IO12" s="58"/>
      <c r="IP12" s="58"/>
    </row>
    <row r="13" spans="1:250" x14ac:dyDescent="0.25">
      <c r="A13" s="69" t="s">
        <v>20</v>
      </c>
      <c r="B13" s="145">
        <v>155.90167261000002</v>
      </c>
      <c r="C13" s="145">
        <v>207.50115017000002</v>
      </c>
      <c r="D13" s="145">
        <v>155.93272901000003</v>
      </c>
      <c r="E13" s="145">
        <v>162.05995786</v>
      </c>
      <c r="F13" s="145">
        <v>168.46673569999999</v>
      </c>
      <c r="G13" s="145">
        <v>215.11359702999999</v>
      </c>
      <c r="H13" s="145">
        <f t="shared" si="0"/>
        <v>1064.9758423800001</v>
      </c>
      <c r="I13" s="66"/>
      <c r="J13" s="139"/>
      <c r="K13" s="67"/>
      <c r="L13" s="58"/>
      <c r="M13" s="58"/>
      <c r="N13" s="58"/>
      <c r="O13" s="58"/>
      <c r="P13" s="58"/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8"/>
      <c r="GX13" s="58"/>
      <c r="GY13" s="58"/>
      <c r="GZ13" s="58"/>
      <c r="HA13" s="58"/>
      <c r="HB13" s="58"/>
      <c r="HC13" s="58"/>
      <c r="HD13" s="58"/>
      <c r="HE13" s="58"/>
      <c r="HF13" s="58"/>
      <c r="HG13" s="58"/>
      <c r="HH13" s="58"/>
      <c r="HI13" s="58"/>
      <c r="HJ13" s="58"/>
      <c r="HK13" s="58"/>
      <c r="HL13" s="58"/>
      <c r="HM13" s="58"/>
      <c r="HN13" s="58"/>
      <c r="HO13" s="58"/>
      <c r="HP13" s="58"/>
      <c r="HQ13" s="58"/>
      <c r="HR13" s="58"/>
      <c r="HS13" s="58"/>
      <c r="HT13" s="58"/>
      <c r="HU13" s="58"/>
      <c r="HV13" s="58"/>
      <c r="HW13" s="58"/>
      <c r="HX13" s="58"/>
      <c r="HY13" s="58"/>
      <c r="HZ13" s="58"/>
      <c r="IA13" s="58"/>
      <c r="IB13" s="58"/>
      <c r="IC13" s="58"/>
      <c r="ID13" s="58"/>
      <c r="IE13" s="58"/>
      <c r="IF13" s="58"/>
      <c r="IG13" s="58"/>
      <c r="IH13" s="58"/>
      <c r="II13" s="58"/>
      <c r="IJ13" s="58"/>
      <c r="IK13" s="58"/>
      <c r="IL13" s="58"/>
      <c r="IM13" s="58"/>
      <c r="IN13" s="58"/>
      <c r="IO13" s="58"/>
      <c r="IP13" s="58"/>
    </row>
    <row r="14" spans="1:250" x14ac:dyDescent="0.25">
      <c r="A14" s="69" t="s">
        <v>21</v>
      </c>
      <c r="B14" s="145">
        <v>595.29607850000002</v>
      </c>
      <c r="C14" s="145">
        <v>649.06676822000009</v>
      </c>
      <c r="D14" s="145">
        <v>667.58940330000007</v>
      </c>
      <c r="E14" s="145">
        <v>600.56962131000012</v>
      </c>
      <c r="F14" s="145">
        <v>610.22602772000005</v>
      </c>
      <c r="G14" s="145">
        <v>624.59989172999997</v>
      </c>
      <c r="H14" s="145">
        <f t="shared" si="0"/>
        <v>3747.3477907800002</v>
      </c>
      <c r="I14" s="66"/>
      <c r="J14" s="139"/>
      <c r="K14" s="67"/>
      <c r="L14" s="58"/>
      <c r="M14" s="58"/>
      <c r="N14" s="58"/>
      <c r="O14" s="58"/>
      <c r="P14" s="58"/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8"/>
      <c r="GT14" s="58"/>
      <c r="GU14" s="58"/>
      <c r="GV14" s="58"/>
      <c r="GW14" s="58"/>
      <c r="GX14" s="58"/>
      <c r="GY14" s="58"/>
      <c r="GZ14" s="58"/>
      <c r="HA14" s="58"/>
      <c r="HB14" s="58"/>
      <c r="HC14" s="58"/>
      <c r="HD14" s="58"/>
      <c r="HE14" s="58"/>
      <c r="HF14" s="58"/>
      <c r="HG14" s="58"/>
      <c r="HH14" s="58"/>
      <c r="HI14" s="58"/>
      <c r="HJ14" s="58"/>
      <c r="HK14" s="58"/>
      <c r="HL14" s="58"/>
      <c r="HM14" s="58"/>
      <c r="HN14" s="58"/>
      <c r="HO14" s="58"/>
      <c r="HP14" s="58"/>
      <c r="HQ14" s="58"/>
      <c r="HR14" s="58"/>
      <c r="HS14" s="58"/>
      <c r="HT14" s="58"/>
      <c r="HU14" s="58"/>
      <c r="HV14" s="58"/>
      <c r="HW14" s="58"/>
      <c r="HX14" s="58"/>
      <c r="HY14" s="58"/>
      <c r="HZ14" s="58"/>
      <c r="IA14" s="58"/>
      <c r="IB14" s="58"/>
      <c r="IC14" s="58"/>
      <c r="ID14" s="58"/>
      <c r="IE14" s="58"/>
      <c r="IF14" s="58"/>
      <c r="IG14" s="58"/>
      <c r="IH14" s="58"/>
      <c r="II14" s="58"/>
      <c r="IJ14" s="58"/>
      <c r="IK14" s="58"/>
      <c r="IL14" s="58"/>
      <c r="IM14" s="58"/>
      <c r="IN14" s="58"/>
      <c r="IO14" s="58"/>
      <c r="IP14" s="58"/>
    </row>
    <row r="15" spans="1:250" x14ac:dyDescent="0.25">
      <c r="A15" s="68" t="s">
        <v>22</v>
      </c>
      <c r="B15" s="144">
        <v>12486.34065292</v>
      </c>
      <c r="C15" s="144">
        <v>14811.27569678</v>
      </c>
      <c r="D15" s="144">
        <v>11693.015826790004</v>
      </c>
      <c r="E15" s="144">
        <v>35834.936654349993</v>
      </c>
      <c r="F15" s="144">
        <v>11087.005435600002</v>
      </c>
      <c r="G15" s="144">
        <v>11712.350221670002</v>
      </c>
      <c r="H15" s="144">
        <f t="shared" si="0"/>
        <v>97624.924488110002</v>
      </c>
      <c r="I15" s="66"/>
      <c r="J15" s="139"/>
      <c r="K15" s="67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8"/>
      <c r="GT15" s="58"/>
      <c r="GU15" s="58"/>
      <c r="GV15" s="58"/>
      <c r="GW15" s="58"/>
      <c r="GX15" s="58"/>
      <c r="GY15" s="58"/>
      <c r="GZ15" s="58"/>
      <c r="HA15" s="58"/>
      <c r="HB15" s="58"/>
      <c r="HC15" s="58"/>
      <c r="HD15" s="58"/>
      <c r="HE15" s="58"/>
      <c r="HF15" s="58"/>
      <c r="HG15" s="58"/>
      <c r="HH15" s="58"/>
      <c r="HI15" s="58"/>
      <c r="HJ15" s="58"/>
      <c r="HK15" s="58"/>
      <c r="HL15" s="58"/>
      <c r="HM15" s="58"/>
      <c r="HN15" s="58"/>
      <c r="HO15" s="58"/>
      <c r="HP15" s="58"/>
      <c r="HQ15" s="58"/>
      <c r="HR15" s="58"/>
      <c r="HS15" s="58"/>
      <c r="HT15" s="58"/>
      <c r="HU15" s="58"/>
      <c r="HV15" s="58"/>
      <c r="HW15" s="58"/>
      <c r="HX15" s="58"/>
      <c r="HY15" s="58"/>
      <c r="HZ15" s="58"/>
      <c r="IA15" s="58"/>
      <c r="IB15" s="58"/>
      <c r="IC15" s="58"/>
      <c r="ID15" s="58"/>
      <c r="IE15" s="58"/>
      <c r="IF15" s="58"/>
      <c r="IG15" s="58"/>
      <c r="IH15" s="58"/>
      <c r="II15" s="58"/>
      <c r="IJ15" s="58"/>
      <c r="IK15" s="58"/>
      <c r="IL15" s="58"/>
      <c r="IM15" s="58"/>
      <c r="IN15" s="58"/>
      <c r="IO15" s="58"/>
      <c r="IP15" s="58"/>
    </row>
    <row r="16" spans="1:250" x14ac:dyDescent="0.25">
      <c r="A16" s="69" t="s">
        <v>23</v>
      </c>
      <c r="B16" s="145">
        <v>12153.193810769999</v>
      </c>
      <c r="C16" s="145">
        <v>14505.803111430001</v>
      </c>
      <c r="D16" s="145">
        <v>11368.850511230001</v>
      </c>
      <c r="E16" s="145">
        <v>35531.759078119998</v>
      </c>
      <c r="F16" s="145">
        <v>10793.275557770001</v>
      </c>
      <c r="G16" s="145">
        <v>11425.851331980002</v>
      </c>
      <c r="H16" s="145">
        <f t="shared" si="0"/>
        <v>95778.733401299993</v>
      </c>
      <c r="I16" s="66"/>
      <c r="J16" s="139"/>
      <c r="K16" s="67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8"/>
      <c r="GT16" s="58"/>
      <c r="GU16" s="58"/>
      <c r="GV16" s="58"/>
      <c r="GW16" s="58"/>
      <c r="GX16" s="58"/>
      <c r="GY16" s="58"/>
      <c r="GZ16" s="58"/>
      <c r="HA16" s="58"/>
      <c r="HB16" s="58"/>
      <c r="HC16" s="58"/>
      <c r="HD16" s="58"/>
      <c r="HE16" s="58"/>
      <c r="HF16" s="58"/>
      <c r="HG16" s="58"/>
      <c r="HH16" s="58"/>
      <c r="HI16" s="58"/>
      <c r="HJ16" s="58"/>
      <c r="HK16" s="58"/>
      <c r="HL16" s="58"/>
      <c r="HM16" s="58"/>
      <c r="HN16" s="58"/>
      <c r="HO16" s="58"/>
      <c r="HP16" s="58"/>
      <c r="HQ16" s="58"/>
      <c r="HR16" s="58"/>
      <c r="HS16" s="58"/>
      <c r="HT16" s="58"/>
      <c r="HU16" s="58"/>
      <c r="HV16" s="58"/>
      <c r="HW16" s="58"/>
      <c r="HX16" s="58"/>
      <c r="HY16" s="58"/>
      <c r="HZ16" s="58"/>
      <c r="IA16" s="58"/>
      <c r="IB16" s="58"/>
      <c r="IC16" s="58"/>
      <c r="ID16" s="58"/>
      <c r="IE16" s="58"/>
      <c r="IF16" s="58"/>
      <c r="IG16" s="58"/>
      <c r="IH16" s="58"/>
      <c r="II16" s="58"/>
      <c r="IJ16" s="58"/>
      <c r="IK16" s="58"/>
      <c r="IL16" s="58"/>
      <c r="IM16" s="58"/>
      <c r="IN16" s="58"/>
      <c r="IO16" s="58"/>
      <c r="IP16" s="58"/>
    </row>
    <row r="17" spans="1:250" x14ac:dyDescent="0.25">
      <c r="A17" s="69" t="s">
        <v>24</v>
      </c>
      <c r="B17" s="145">
        <v>0</v>
      </c>
      <c r="C17" s="145">
        <v>0</v>
      </c>
      <c r="D17" s="145">
        <v>0</v>
      </c>
      <c r="E17" s="145">
        <v>0</v>
      </c>
      <c r="F17" s="145">
        <v>0</v>
      </c>
      <c r="G17" s="145">
        <v>0</v>
      </c>
      <c r="H17" s="145">
        <f t="shared" si="0"/>
        <v>0</v>
      </c>
      <c r="I17" s="66"/>
      <c r="J17" s="139"/>
      <c r="K17" s="67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8"/>
      <c r="GT17" s="58"/>
      <c r="GU17" s="58"/>
      <c r="GV17" s="58"/>
      <c r="GW17" s="58"/>
      <c r="GX17" s="58"/>
      <c r="GY17" s="58"/>
      <c r="GZ17" s="58"/>
      <c r="HA17" s="58"/>
      <c r="HB17" s="58"/>
      <c r="HC17" s="58"/>
      <c r="HD17" s="58"/>
      <c r="HE17" s="58"/>
      <c r="HF17" s="58"/>
      <c r="HG17" s="58"/>
      <c r="HH17" s="58"/>
      <c r="HI17" s="58"/>
      <c r="HJ17" s="58"/>
      <c r="HK17" s="58"/>
      <c r="HL17" s="58"/>
      <c r="HM17" s="58"/>
      <c r="HN17" s="58"/>
      <c r="HO17" s="58"/>
      <c r="HP17" s="58"/>
      <c r="HQ17" s="58"/>
      <c r="HR17" s="58"/>
      <c r="HS17" s="58"/>
      <c r="HT17" s="58"/>
      <c r="HU17" s="58"/>
      <c r="HV17" s="58"/>
      <c r="HW17" s="58"/>
      <c r="HX17" s="58"/>
      <c r="HY17" s="58"/>
      <c r="HZ17" s="58"/>
      <c r="IA17" s="58"/>
      <c r="IB17" s="58"/>
      <c r="IC17" s="58"/>
      <c r="ID17" s="58"/>
      <c r="IE17" s="58"/>
      <c r="IF17" s="58"/>
      <c r="IG17" s="58"/>
      <c r="IH17" s="58"/>
      <c r="II17" s="58"/>
      <c r="IJ17" s="58"/>
      <c r="IK17" s="58"/>
      <c r="IL17" s="58"/>
      <c r="IM17" s="58"/>
      <c r="IN17" s="58"/>
      <c r="IO17" s="58"/>
      <c r="IP17" s="58"/>
    </row>
    <row r="18" spans="1:250" x14ac:dyDescent="0.25">
      <c r="A18" s="69" t="s">
        <v>25</v>
      </c>
      <c r="B18" s="145">
        <v>0</v>
      </c>
      <c r="C18" s="145">
        <v>0</v>
      </c>
      <c r="D18" s="145">
        <v>0</v>
      </c>
      <c r="E18" s="145">
        <v>0</v>
      </c>
      <c r="F18" s="145">
        <v>0</v>
      </c>
      <c r="G18" s="145">
        <v>0</v>
      </c>
      <c r="H18" s="145">
        <f t="shared" si="0"/>
        <v>0</v>
      </c>
      <c r="I18" s="66"/>
      <c r="J18" s="139"/>
      <c r="K18" s="67"/>
      <c r="L18" s="58"/>
      <c r="M18" s="58"/>
      <c r="N18" s="58"/>
      <c r="O18" s="58"/>
      <c r="P18" s="58"/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8"/>
      <c r="GT18" s="58"/>
      <c r="GU18" s="58"/>
      <c r="GV18" s="58"/>
      <c r="GW18" s="58"/>
      <c r="GX18" s="58"/>
      <c r="GY18" s="58"/>
      <c r="GZ18" s="58"/>
      <c r="HA18" s="58"/>
      <c r="HB18" s="58"/>
      <c r="HC18" s="58"/>
      <c r="HD18" s="58"/>
      <c r="HE18" s="58"/>
      <c r="HF18" s="58"/>
      <c r="HG18" s="58"/>
      <c r="HH18" s="58"/>
      <c r="HI18" s="58"/>
      <c r="HJ18" s="58"/>
      <c r="HK18" s="58"/>
      <c r="HL18" s="58"/>
      <c r="HM18" s="58"/>
      <c r="HN18" s="58"/>
      <c r="HO18" s="58"/>
      <c r="HP18" s="58"/>
      <c r="HQ18" s="58"/>
      <c r="HR18" s="58"/>
      <c r="HS18" s="58"/>
      <c r="HT18" s="58"/>
      <c r="HU18" s="58"/>
      <c r="HV18" s="58"/>
      <c r="HW18" s="58"/>
      <c r="HX18" s="58"/>
      <c r="HY18" s="58"/>
      <c r="HZ18" s="58"/>
      <c r="IA18" s="58"/>
      <c r="IB18" s="58"/>
      <c r="IC18" s="58"/>
      <c r="ID18" s="58"/>
      <c r="IE18" s="58"/>
      <c r="IF18" s="58"/>
      <c r="IG18" s="58"/>
      <c r="IH18" s="58"/>
      <c r="II18" s="58"/>
      <c r="IJ18" s="58"/>
      <c r="IK18" s="58"/>
      <c r="IL18" s="58"/>
      <c r="IM18" s="58"/>
      <c r="IN18" s="58"/>
      <c r="IO18" s="58"/>
      <c r="IP18" s="58"/>
    </row>
    <row r="19" spans="1:250" x14ac:dyDescent="0.25">
      <c r="A19" s="69" t="s">
        <v>26</v>
      </c>
      <c r="B19" s="145">
        <v>69.693458280000002</v>
      </c>
      <c r="C19" s="145">
        <v>73.9564448</v>
      </c>
      <c r="D19" s="145">
        <v>85.292084250000002</v>
      </c>
      <c r="E19" s="145">
        <v>76.743691650000002</v>
      </c>
      <c r="F19" s="145">
        <v>88.385812239999993</v>
      </c>
      <c r="G19" s="145">
        <v>81.056761969999997</v>
      </c>
      <c r="H19" s="145">
        <f t="shared" si="0"/>
        <v>475.12825319000001</v>
      </c>
      <c r="I19" s="66"/>
      <c r="J19" s="139"/>
      <c r="K19" s="67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8"/>
      <c r="GT19" s="58"/>
      <c r="GU19" s="58"/>
      <c r="GV19" s="58"/>
      <c r="GW19" s="58"/>
      <c r="GX19" s="58"/>
      <c r="GY19" s="58"/>
      <c r="GZ19" s="58"/>
      <c r="HA19" s="58"/>
      <c r="HB19" s="58"/>
      <c r="HC19" s="58"/>
      <c r="HD19" s="58"/>
      <c r="HE19" s="58"/>
      <c r="HF19" s="58"/>
      <c r="HG19" s="58"/>
      <c r="HH19" s="58"/>
      <c r="HI19" s="58"/>
      <c r="HJ19" s="58"/>
      <c r="HK19" s="58"/>
      <c r="HL19" s="58"/>
      <c r="HM19" s="58"/>
      <c r="HN19" s="58"/>
      <c r="HO19" s="58"/>
      <c r="HP19" s="58"/>
      <c r="HQ19" s="58"/>
      <c r="HR19" s="58"/>
      <c r="HS19" s="58"/>
      <c r="HT19" s="58"/>
      <c r="HU19" s="58"/>
      <c r="HV19" s="58"/>
      <c r="HW19" s="58"/>
      <c r="HX19" s="58"/>
      <c r="HY19" s="58"/>
      <c r="HZ19" s="58"/>
      <c r="IA19" s="58"/>
      <c r="IB19" s="58"/>
      <c r="IC19" s="58"/>
      <c r="ID19" s="58"/>
      <c r="IE19" s="58"/>
      <c r="IF19" s="58"/>
      <c r="IG19" s="58"/>
      <c r="IH19" s="58"/>
      <c r="II19" s="58"/>
      <c r="IJ19" s="58"/>
      <c r="IK19" s="58"/>
      <c r="IL19" s="58"/>
      <c r="IM19" s="58"/>
      <c r="IN19" s="58"/>
      <c r="IO19" s="58"/>
      <c r="IP19" s="58"/>
    </row>
    <row r="20" spans="1:250" x14ac:dyDescent="0.25">
      <c r="A20" s="69" t="s">
        <v>27</v>
      </c>
      <c r="B20" s="145">
        <v>140.71284703000001</v>
      </c>
      <c r="C20" s="145">
        <v>133.65804399999999</v>
      </c>
      <c r="D20" s="145">
        <v>120.21760809</v>
      </c>
      <c r="E20" s="145">
        <v>134.98453347</v>
      </c>
      <c r="F20" s="145">
        <v>126.40846086000001</v>
      </c>
      <c r="G20" s="145">
        <v>117.19657568000001</v>
      </c>
      <c r="H20" s="145">
        <f t="shared" si="0"/>
        <v>773.17806913000004</v>
      </c>
      <c r="I20" s="66"/>
      <c r="J20" s="139"/>
      <c r="K20" s="67"/>
      <c r="L20" s="58"/>
      <c r="M20" s="58"/>
      <c r="N20" s="58"/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8"/>
      <c r="GT20" s="58"/>
      <c r="GU20" s="58"/>
      <c r="GV20" s="58"/>
      <c r="GW20" s="58"/>
      <c r="GX20" s="58"/>
      <c r="GY20" s="58"/>
      <c r="GZ20" s="58"/>
      <c r="HA20" s="58"/>
      <c r="HB20" s="58"/>
      <c r="HC20" s="58"/>
      <c r="HD20" s="58"/>
      <c r="HE20" s="58"/>
      <c r="HF20" s="58"/>
      <c r="HG20" s="58"/>
      <c r="HH20" s="58"/>
      <c r="HI20" s="58"/>
      <c r="HJ20" s="58"/>
      <c r="HK20" s="58"/>
      <c r="HL20" s="58"/>
      <c r="HM20" s="58"/>
      <c r="HN20" s="58"/>
      <c r="HO20" s="58"/>
      <c r="HP20" s="58"/>
      <c r="HQ20" s="58"/>
      <c r="HR20" s="58"/>
      <c r="HS20" s="58"/>
      <c r="HT20" s="58"/>
      <c r="HU20" s="58"/>
      <c r="HV20" s="58"/>
      <c r="HW20" s="58"/>
      <c r="HX20" s="58"/>
      <c r="HY20" s="58"/>
      <c r="HZ20" s="58"/>
      <c r="IA20" s="58"/>
      <c r="IB20" s="58"/>
      <c r="IC20" s="58"/>
      <c r="ID20" s="58"/>
      <c r="IE20" s="58"/>
      <c r="IF20" s="58"/>
      <c r="IG20" s="58"/>
      <c r="IH20" s="58"/>
      <c r="II20" s="58"/>
      <c r="IJ20" s="58"/>
      <c r="IK20" s="58"/>
      <c r="IL20" s="58"/>
      <c r="IM20" s="58"/>
      <c r="IN20" s="58"/>
      <c r="IO20" s="58"/>
      <c r="IP20" s="58"/>
    </row>
    <row r="21" spans="1:250" x14ac:dyDescent="0.25">
      <c r="A21" s="69" t="s">
        <v>28</v>
      </c>
      <c r="B21" s="145">
        <v>19.824649839999999</v>
      </c>
      <c r="C21" s="145">
        <v>20.989410840000001</v>
      </c>
      <c r="D21" s="145">
        <v>21.626283440000002</v>
      </c>
      <c r="E21" s="145">
        <v>19.672114829999998</v>
      </c>
      <c r="F21" s="145">
        <v>20.61603053</v>
      </c>
      <c r="G21" s="145">
        <v>20.688639429999998</v>
      </c>
      <c r="H21" s="145">
        <f t="shared" si="0"/>
        <v>123.41712890999999</v>
      </c>
      <c r="I21" s="66"/>
      <c r="J21" s="139"/>
      <c r="K21" s="67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8"/>
      <c r="GT21" s="58"/>
      <c r="GU21" s="58"/>
      <c r="GV21" s="58"/>
      <c r="GW21" s="58"/>
      <c r="GX21" s="58"/>
      <c r="GY21" s="58"/>
      <c r="GZ21" s="58"/>
      <c r="HA21" s="58"/>
      <c r="HB21" s="58"/>
      <c r="HC21" s="58"/>
      <c r="HD21" s="58"/>
      <c r="HE21" s="58"/>
      <c r="HF21" s="58"/>
      <c r="HG21" s="58"/>
      <c r="HH21" s="58"/>
      <c r="HI21" s="58"/>
      <c r="HJ21" s="58"/>
      <c r="HK21" s="58"/>
      <c r="HL21" s="58"/>
      <c r="HM21" s="58"/>
      <c r="HN21" s="58"/>
      <c r="HO21" s="58"/>
      <c r="HP21" s="58"/>
      <c r="HQ21" s="58"/>
      <c r="HR21" s="58"/>
      <c r="HS21" s="58"/>
      <c r="HT21" s="58"/>
      <c r="HU21" s="58"/>
      <c r="HV21" s="58"/>
      <c r="HW21" s="58"/>
      <c r="HX21" s="58"/>
      <c r="HY21" s="58"/>
      <c r="HZ21" s="58"/>
      <c r="IA21" s="58"/>
      <c r="IB21" s="58"/>
      <c r="IC21" s="58"/>
      <c r="ID21" s="58"/>
      <c r="IE21" s="58"/>
      <c r="IF21" s="58"/>
      <c r="IG21" s="58"/>
      <c r="IH21" s="58"/>
      <c r="II21" s="58"/>
      <c r="IJ21" s="58"/>
      <c r="IK21" s="58"/>
      <c r="IL21" s="58"/>
      <c r="IM21" s="58"/>
      <c r="IN21" s="58"/>
      <c r="IO21" s="58"/>
      <c r="IP21" s="58"/>
    </row>
    <row r="22" spans="1:250" x14ac:dyDescent="0.25">
      <c r="A22" s="69" t="s">
        <v>29</v>
      </c>
      <c r="B22" s="145">
        <v>9.0640345299999989</v>
      </c>
      <c r="C22" s="145">
        <v>7.9662808299999996</v>
      </c>
      <c r="D22" s="145">
        <v>6.2695315600000008</v>
      </c>
      <c r="E22" s="145">
        <v>7.7769559900000003</v>
      </c>
      <c r="F22" s="145">
        <v>9.058048320000001</v>
      </c>
      <c r="G22" s="145">
        <v>10.092266689999999</v>
      </c>
      <c r="H22" s="145">
        <f t="shared" si="0"/>
        <v>50.227117919999998</v>
      </c>
      <c r="I22" s="66"/>
      <c r="J22" s="139"/>
      <c r="K22" s="67"/>
      <c r="L22" s="58"/>
      <c r="M22" s="58"/>
      <c r="N22" s="58"/>
      <c r="O22" s="58"/>
      <c r="P22" s="58"/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8"/>
      <c r="GT22" s="58"/>
      <c r="GU22" s="58"/>
      <c r="GV22" s="58"/>
      <c r="GW22" s="58"/>
      <c r="GX22" s="58"/>
      <c r="GY22" s="58"/>
      <c r="GZ22" s="58"/>
      <c r="HA22" s="58"/>
      <c r="HB22" s="58"/>
      <c r="HC22" s="58"/>
      <c r="HD22" s="58"/>
      <c r="HE22" s="58"/>
      <c r="HF22" s="58"/>
      <c r="HG22" s="58"/>
      <c r="HH22" s="58"/>
      <c r="HI22" s="58"/>
      <c r="HJ22" s="58"/>
      <c r="HK22" s="58"/>
      <c r="HL22" s="58"/>
      <c r="HM22" s="58"/>
      <c r="HN22" s="58"/>
      <c r="HO22" s="58"/>
      <c r="HP22" s="58"/>
      <c r="HQ22" s="58"/>
      <c r="HR22" s="58"/>
      <c r="HS22" s="58"/>
      <c r="HT22" s="58"/>
      <c r="HU22" s="58"/>
      <c r="HV22" s="58"/>
      <c r="HW22" s="58"/>
      <c r="HX22" s="58"/>
      <c r="HY22" s="58"/>
      <c r="HZ22" s="58"/>
      <c r="IA22" s="58"/>
      <c r="IB22" s="58"/>
      <c r="IC22" s="58"/>
      <c r="ID22" s="58"/>
      <c r="IE22" s="58"/>
      <c r="IF22" s="58"/>
      <c r="IG22" s="58"/>
      <c r="IH22" s="58"/>
      <c r="II22" s="58"/>
      <c r="IJ22" s="58"/>
      <c r="IK22" s="58"/>
      <c r="IL22" s="58"/>
      <c r="IM22" s="58"/>
      <c r="IN22" s="58"/>
      <c r="IO22" s="58"/>
      <c r="IP22" s="58"/>
    </row>
    <row r="23" spans="1:250" x14ac:dyDescent="0.25">
      <c r="A23" s="69" t="s">
        <v>30</v>
      </c>
      <c r="B23" s="145">
        <v>48.211579360000002</v>
      </c>
      <c r="C23" s="145">
        <v>1.28258757</v>
      </c>
      <c r="D23" s="145">
        <v>22.71497694</v>
      </c>
      <c r="E23" s="145">
        <v>2.1179482000000003</v>
      </c>
      <c r="F23" s="145">
        <v>1.42246118</v>
      </c>
      <c r="G23" s="145">
        <v>7.47053119</v>
      </c>
      <c r="H23" s="145">
        <f t="shared" si="0"/>
        <v>83.220084439999994</v>
      </c>
      <c r="I23" s="66"/>
      <c r="J23" s="139"/>
      <c r="K23" s="67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8"/>
      <c r="GT23" s="58"/>
      <c r="GU23" s="58"/>
      <c r="GV23" s="58"/>
      <c r="GW23" s="58"/>
      <c r="GX23" s="58"/>
      <c r="GY23" s="58"/>
      <c r="GZ23" s="58"/>
      <c r="HA23" s="58"/>
      <c r="HB23" s="58"/>
      <c r="HC23" s="58"/>
      <c r="HD23" s="58"/>
      <c r="HE23" s="58"/>
      <c r="HF23" s="58"/>
      <c r="HG23" s="58"/>
      <c r="HH23" s="58"/>
      <c r="HI23" s="58"/>
      <c r="HJ23" s="58"/>
      <c r="HK23" s="58"/>
      <c r="HL23" s="58"/>
      <c r="HM23" s="58"/>
      <c r="HN23" s="58"/>
      <c r="HO23" s="58"/>
      <c r="HP23" s="58"/>
      <c r="HQ23" s="58"/>
      <c r="HR23" s="58"/>
      <c r="HS23" s="58"/>
      <c r="HT23" s="58"/>
      <c r="HU23" s="58"/>
      <c r="HV23" s="58"/>
      <c r="HW23" s="58"/>
      <c r="HX23" s="58"/>
      <c r="HY23" s="58"/>
      <c r="HZ23" s="58"/>
      <c r="IA23" s="58"/>
      <c r="IB23" s="58"/>
      <c r="IC23" s="58"/>
      <c r="ID23" s="58"/>
      <c r="IE23" s="58"/>
      <c r="IF23" s="58"/>
      <c r="IG23" s="58"/>
      <c r="IH23" s="58"/>
      <c r="II23" s="58"/>
      <c r="IJ23" s="58"/>
      <c r="IK23" s="58"/>
      <c r="IL23" s="58"/>
      <c r="IM23" s="58"/>
      <c r="IN23" s="58"/>
      <c r="IO23" s="58"/>
      <c r="IP23" s="58"/>
    </row>
    <row r="24" spans="1:250" x14ac:dyDescent="0.25">
      <c r="A24" s="69" t="s">
        <v>31</v>
      </c>
      <c r="B24" s="145">
        <v>45.640273110000003</v>
      </c>
      <c r="C24" s="145">
        <v>67.619817310000002</v>
      </c>
      <c r="D24" s="145">
        <v>68.044831279999997</v>
      </c>
      <c r="E24" s="145">
        <v>61.882332090000006</v>
      </c>
      <c r="F24" s="145">
        <v>47.839064700000002</v>
      </c>
      <c r="G24" s="145">
        <v>49.99411473</v>
      </c>
      <c r="H24" s="145">
        <f t="shared" si="0"/>
        <v>341.02043322000003</v>
      </c>
      <c r="I24" s="66"/>
      <c r="J24" s="139"/>
      <c r="K24" s="67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8"/>
      <c r="GT24" s="58"/>
      <c r="GU24" s="58"/>
      <c r="GV24" s="58"/>
      <c r="GW24" s="58"/>
      <c r="GX24" s="58"/>
      <c r="GY24" s="58"/>
      <c r="GZ24" s="58"/>
      <c r="HA24" s="58"/>
      <c r="HB24" s="58"/>
      <c r="HC24" s="58"/>
      <c r="HD24" s="58"/>
      <c r="HE24" s="58"/>
      <c r="HF24" s="58"/>
      <c r="HG24" s="58"/>
      <c r="HH24" s="58"/>
      <c r="HI24" s="58"/>
      <c r="HJ24" s="58"/>
      <c r="HK24" s="58"/>
      <c r="HL24" s="58"/>
      <c r="HM24" s="58"/>
      <c r="HN24" s="58"/>
      <c r="HO24" s="58"/>
      <c r="HP24" s="58"/>
      <c r="HQ24" s="58"/>
      <c r="HR24" s="58"/>
      <c r="HS24" s="58"/>
      <c r="HT24" s="58"/>
      <c r="HU24" s="58"/>
      <c r="HV24" s="58"/>
      <c r="HW24" s="58"/>
      <c r="HX24" s="58"/>
      <c r="HY24" s="58"/>
      <c r="HZ24" s="58"/>
      <c r="IA24" s="58"/>
      <c r="IB24" s="58"/>
      <c r="IC24" s="58"/>
      <c r="ID24" s="58"/>
      <c r="IE24" s="58"/>
      <c r="IF24" s="58"/>
      <c r="IG24" s="58"/>
      <c r="IH24" s="58"/>
      <c r="II24" s="58"/>
      <c r="IJ24" s="58"/>
      <c r="IK24" s="58"/>
      <c r="IL24" s="58"/>
      <c r="IM24" s="58"/>
      <c r="IN24" s="58"/>
      <c r="IO24" s="58"/>
      <c r="IP24" s="58"/>
    </row>
    <row r="25" spans="1:250" x14ac:dyDescent="0.25">
      <c r="A25" s="68" t="s">
        <v>32</v>
      </c>
      <c r="B25" s="144">
        <v>9395.3376629099985</v>
      </c>
      <c r="C25" s="144">
        <v>3824.8432863500002</v>
      </c>
      <c r="D25" s="144">
        <v>4821.6145381799997</v>
      </c>
      <c r="E25" s="144">
        <v>5219.51489717</v>
      </c>
      <c r="F25" s="144">
        <v>6755.3007248099984</v>
      </c>
      <c r="G25" s="144">
        <v>5569.1137081899997</v>
      </c>
      <c r="H25" s="144">
        <f t="shared" si="0"/>
        <v>35585.724817609997</v>
      </c>
      <c r="I25" s="66"/>
      <c r="J25" s="139"/>
      <c r="K25" s="67"/>
      <c r="L25" s="58"/>
      <c r="M25" s="5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8"/>
      <c r="GX25" s="58"/>
      <c r="GY25" s="58"/>
      <c r="GZ25" s="58"/>
      <c r="HA25" s="58"/>
      <c r="HB25" s="58"/>
      <c r="HC25" s="58"/>
      <c r="HD25" s="58"/>
      <c r="HE25" s="58"/>
      <c r="HF25" s="58"/>
      <c r="HG25" s="58"/>
      <c r="HH25" s="58"/>
      <c r="HI25" s="58"/>
      <c r="HJ25" s="58"/>
      <c r="HK25" s="58"/>
      <c r="HL25" s="58"/>
      <c r="HM25" s="58"/>
      <c r="HN25" s="58"/>
      <c r="HO25" s="58"/>
      <c r="HP25" s="58"/>
      <c r="HQ25" s="58"/>
      <c r="HR25" s="58"/>
      <c r="HS25" s="58"/>
      <c r="HT25" s="58"/>
      <c r="HU25" s="58"/>
      <c r="HV25" s="58"/>
      <c r="HW25" s="58"/>
      <c r="HX25" s="58"/>
      <c r="HY25" s="58"/>
      <c r="HZ25" s="58"/>
      <c r="IA25" s="58"/>
      <c r="IB25" s="58"/>
      <c r="IC25" s="58"/>
      <c r="ID25" s="58"/>
      <c r="IE25" s="58"/>
      <c r="IF25" s="58"/>
      <c r="IG25" s="58"/>
      <c r="IH25" s="58"/>
      <c r="II25" s="58"/>
      <c r="IJ25" s="58"/>
      <c r="IK25" s="58"/>
      <c r="IL25" s="58"/>
      <c r="IM25" s="58"/>
      <c r="IN25" s="58"/>
      <c r="IO25" s="58"/>
      <c r="IP25" s="58"/>
    </row>
    <row r="26" spans="1:250" x14ac:dyDescent="0.25">
      <c r="A26" s="69" t="s">
        <v>33</v>
      </c>
      <c r="B26" s="145">
        <v>4021.92946149</v>
      </c>
      <c r="C26" s="145">
        <v>480.73481837000003</v>
      </c>
      <c r="D26" s="145">
        <v>1701.69837482</v>
      </c>
      <c r="E26" s="145">
        <v>1412.8345935299999</v>
      </c>
      <c r="F26" s="145">
        <v>2603.29066517</v>
      </c>
      <c r="G26" s="145">
        <v>1334.6888638199998</v>
      </c>
      <c r="H26" s="145">
        <f t="shared" si="0"/>
        <v>11555.176777199998</v>
      </c>
      <c r="I26" s="66"/>
      <c r="J26" s="139"/>
      <c r="K26" s="67"/>
      <c r="L26" s="58"/>
      <c r="M26" s="58"/>
      <c r="N26" s="58"/>
      <c r="O26" s="58"/>
      <c r="P26" s="58"/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8"/>
      <c r="GT26" s="58"/>
      <c r="GU26" s="58"/>
      <c r="GV26" s="58"/>
      <c r="GW26" s="58"/>
      <c r="GX26" s="58"/>
      <c r="GY26" s="58"/>
      <c r="GZ26" s="58"/>
      <c r="HA26" s="58"/>
      <c r="HB26" s="58"/>
      <c r="HC26" s="58"/>
      <c r="HD26" s="58"/>
      <c r="HE26" s="58"/>
      <c r="HF26" s="58"/>
      <c r="HG26" s="58"/>
      <c r="HH26" s="58"/>
      <c r="HI26" s="58"/>
      <c r="HJ26" s="58"/>
      <c r="HK26" s="58"/>
      <c r="HL26" s="58"/>
      <c r="HM26" s="58"/>
      <c r="HN26" s="58"/>
      <c r="HO26" s="58"/>
      <c r="HP26" s="58"/>
      <c r="HQ26" s="58"/>
      <c r="HR26" s="58"/>
      <c r="HS26" s="58"/>
      <c r="HT26" s="58"/>
      <c r="HU26" s="58"/>
      <c r="HV26" s="58"/>
      <c r="HW26" s="58"/>
      <c r="HX26" s="58"/>
      <c r="HY26" s="58"/>
      <c r="HZ26" s="58"/>
      <c r="IA26" s="58"/>
      <c r="IB26" s="58"/>
      <c r="IC26" s="58"/>
      <c r="ID26" s="58"/>
      <c r="IE26" s="58"/>
      <c r="IF26" s="58"/>
      <c r="IG26" s="58"/>
      <c r="IH26" s="58"/>
      <c r="II26" s="58"/>
      <c r="IJ26" s="58"/>
      <c r="IK26" s="58"/>
      <c r="IL26" s="58"/>
      <c r="IM26" s="58"/>
      <c r="IN26" s="58"/>
      <c r="IO26" s="58"/>
      <c r="IP26" s="58"/>
    </row>
    <row r="27" spans="1:250" x14ac:dyDescent="0.25">
      <c r="A27" s="69" t="s">
        <v>34</v>
      </c>
      <c r="B27" s="145">
        <v>506.97654179</v>
      </c>
      <c r="C27" s="145">
        <v>217.48714078</v>
      </c>
      <c r="D27" s="145">
        <v>220.30609156</v>
      </c>
      <c r="E27" s="145">
        <v>315.64571698999998</v>
      </c>
      <c r="F27" s="145">
        <v>179.66676769999998</v>
      </c>
      <c r="G27" s="145">
        <v>284.6724906</v>
      </c>
      <c r="H27" s="145">
        <f t="shared" si="0"/>
        <v>1724.7547494199998</v>
      </c>
      <c r="I27" s="66"/>
      <c r="J27" s="139"/>
      <c r="K27" s="67"/>
      <c r="L27" s="58"/>
      <c r="M27" s="58"/>
      <c r="N27" s="58"/>
      <c r="O27" s="58"/>
      <c r="P27" s="58"/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8"/>
      <c r="GT27" s="58"/>
      <c r="GU27" s="58"/>
      <c r="GV27" s="58"/>
      <c r="GW27" s="58"/>
      <c r="GX27" s="58"/>
      <c r="GY27" s="58"/>
      <c r="GZ27" s="58"/>
      <c r="HA27" s="58"/>
      <c r="HB27" s="58"/>
      <c r="HC27" s="58"/>
      <c r="HD27" s="58"/>
      <c r="HE27" s="58"/>
      <c r="HF27" s="58"/>
      <c r="HG27" s="58"/>
      <c r="HH27" s="58"/>
      <c r="HI27" s="58"/>
      <c r="HJ27" s="58"/>
      <c r="HK27" s="58"/>
      <c r="HL27" s="58"/>
      <c r="HM27" s="58"/>
      <c r="HN27" s="58"/>
      <c r="HO27" s="58"/>
      <c r="HP27" s="58"/>
      <c r="HQ27" s="58"/>
      <c r="HR27" s="58"/>
      <c r="HS27" s="58"/>
      <c r="HT27" s="58"/>
      <c r="HU27" s="58"/>
      <c r="HV27" s="58"/>
      <c r="HW27" s="58"/>
      <c r="HX27" s="58"/>
      <c r="HY27" s="58"/>
      <c r="HZ27" s="58"/>
      <c r="IA27" s="58"/>
      <c r="IB27" s="58"/>
      <c r="IC27" s="58"/>
      <c r="ID27" s="58"/>
      <c r="IE27" s="58"/>
      <c r="IF27" s="58"/>
      <c r="IG27" s="58"/>
      <c r="IH27" s="58"/>
      <c r="II27" s="58"/>
      <c r="IJ27" s="58"/>
      <c r="IK27" s="58"/>
      <c r="IL27" s="58"/>
      <c r="IM27" s="58"/>
      <c r="IN27" s="58"/>
      <c r="IO27" s="58"/>
      <c r="IP27" s="58"/>
    </row>
    <row r="28" spans="1:250" x14ac:dyDescent="0.25">
      <c r="A28" s="69" t="s">
        <v>35</v>
      </c>
      <c r="B28" s="145">
        <v>2160.08575995</v>
      </c>
      <c r="C28" s="145">
        <v>1718.8791146199999</v>
      </c>
      <c r="D28" s="145">
        <v>1491.77782267</v>
      </c>
      <c r="E28" s="145">
        <v>1825.57529615</v>
      </c>
      <c r="F28" s="145">
        <v>1993.4503961299999</v>
      </c>
      <c r="G28" s="145">
        <v>1485.8528157000001</v>
      </c>
      <c r="H28" s="145">
        <f t="shared" si="0"/>
        <v>10675.621205220001</v>
      </c>
      <c r="I28" s="66"/>
      <c r="J28" s="139"/>
      <c r="K28" s="67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8"/>
      <c r="GT28" s="58"/>
      <c r="GU28" s="58"/>
      <c r="GV28" s="58"/>
      <c r="GW28" s="58"/>
      <c r="GX28" s="58"/>
      <c r="GY28" s="58"/>
      <c r="GZ28" s="58"/>
      <c r="HA28" s="58"/>
      <c r="HB28" s="58"/>
      <c r="HC28" s="58"/>
      <c r="HD28" s="58"/>
      <c r="HE28" s="58"/>
      <c r="HF28" s="58"/>
      <c r="HG28" s="58"/>
      <c r="HH28" s="58"/>
      <c r="HI28" s="58"/>
      <c r="HJ28" s="58"/>
      <c r="HK28" s="58"/>
      <c r="HL28" s="58"/>
      <c r="HM28" s="58"/>
      <c r="HN28" s="58"/>
      <c r="HO28" s="58"/>
      <c r="HP28" s="58"/>
      <c r="HQ28" s="58"/>
      <c r="HR28" s="58"/>
      <c r="HS28" s="58"/>
      <c r="HT28" s="58"/>
      <c r="HU28" s="58"/>
      <c r="HV28" s="58"/>
      <c r="HW28" s="58"/>
      <c r="HX28" s="58"/>
      <c r="HY28" s="58"/>
      <c r="HZ28" s="58"/>
      <c r="IA28" s="58"/>
      <c r="IB28" s="58"/>
      <c r="IC28" s="58"/>
      <c r="ID28" s="58"/>
      <c r="IE28" s="58"/>
      <c r="IF28" s="58"/>
      <c r="IG28" s="58"/>
      <c r="IH28" s="58"/>
      <c r="II28" s="58"/>
      <c r="IJ28" s="58"/>
      <c r="IK28" s="58"/>
      <c r="IL28" s="58"/>
      <c r="IM28" s="58"/>
      <c r="IN28" s="58"/>
      <c r="IO28" s="58"/>
      <c r="IP28" s="58"/>
    </row>
    <row r="29" spans="1:250" x14ac:dyDescent="0.25">
      <c r="A29" s="69" t="s">
        <v>36</v>
      </c>
      <c r="B29" s="145">
        <v>20.51934554</v>
      </c>
      <c r="C29" s="145">
        <v>19.886547</v>
      </c>
      <c r="D29" s="145">
        <v>17.183980200000001</v>
      </c>
      <c r="E29" s="145">
        <v>18.803631210000002</v>
      </c>
      <c r="F29" s="145">
        <v>18.046020250000002</v>
      </c>
      <c r="G29" s="145">
        <v>18.181855769999999</v>
      </c>
      <c r="H29" s="145">
        <f t="shared" si="0"/>
        <v>112.62137996999999</v>
      </c>
      <c r="I29" s="66"/>
      <c r="J29" s="139"/>
      <c r="K29" s="67"/>
      <c r="L29" s="58"/>
      <c r="M29" s="58"/>
      <c r="N29" s="58"/>
      <c r="O29" s="58"/>
      <c r="P29" s="58"/>
      <c r="Q29" s="58"/>
      <c r="R29" s="58"/>
      <c r="S29" s="58"/>
      <c r="T29" s="58"/>
      <c r="U29" s="58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58"/>
      <c r="AO29" s="58"/>
      <c r="AP29" s="58"/>
      <c r="AQ29" s="58"/>
      <c r="AR29" s="58"/>
      <c r="AS29" s="58"/>
      <c r="AT29" s="58"/>
      <c r="AU29" s="58"/>
      <c r="AV29" s="58"/>
      <c r="AW29" s="58"/>
      <c r="AX29" s="58"/>
      <c r="AY29" s="58"/>
      <c r="AZ29" s="58"/>
      <c r="BA29" s="58"/>
      <c r="BB29" s="58"/>
      <c r="BC29" s="58"/>
      <c r="BD29" s="58"/>
      <c r="BE29" s="58"/>
      <c r="BF29" s="58"/>
      <c r="BG29" s="58"/>
      <c r="BH29" s="58"/>
      <c r="BI29" s="58"/>
      <c r="BJ29" s="58"/>
      <c r="BK29" s="58"/>
      <c r="BL29" s="58"/>
      <c r="BM29" s="58"/>
      <c r="BN29" s="58"/>
      <c r="BO29" s="58"/>
      <c r="BP29" s="58"/>
      <c r="BQ29" s="58"/>
      <c r="BR29" s="58"/>
      <c r="BS29" s="58"/>
      <c r="BT29" s="58"/>
      <c r="BU29" s="58"/>
      <c r="BV29" s="58"/>
      <c r="BW29" s="58"/>
      <c r="BX29" s="58"/>
      <c r="BY29" s="58"/>
      <c r="BZ29" s="58"/>
      <c r="CA29" s="58"/>
      <c r="CB29" s="58"/>
      <c r="CC29" s="58"/>
      <c r="CD29" s="58"/>
      <c r="CE29" s="58"/>
      <c r="CF29" s="58"/>
      <c r="CG29" s="58"/>
      <c r="CH29" s="58"/>
      <c r="CI29" s="58"/>
      <c r="CJ29" s="58"/>
      <c r="CK29" s="58"/>
      <c r="CL29" s="58"/>
      <c r="CM29" s="58"/>
      <c r="CN29" s="58"/>
      <c r="CO29" s="58"/>
      <c r="CP29" s="58"/>
      <c r="CQ29" s="58"/>
      <c r="CR29" s="58"/>
      <c r="CS29" s="58"/>
      <c r="CT29" s="58"/>
      <c r="CU29" s="58"/>
      <c r="CV29" s="58"/>
      <c r="CW29" s="58"/>
      <c r="CX29" s="58"/>
      <c r="CY29" s="58"/>
      <c r="CZ29" s="58"/>
      <c r="DA29" s="58"/>
      <c r="DB29" s="58"/>
      <c r="DC29" s="58"/>
      <c r="DD29" s="58"/>
      <c r="DE29" s="58"/>
      <c r="DF29" s="58"/>
      <c r="DG29" s="58"/>
      <c r="DH29" s="58"/>
      <c r="DI29" s="58"/>
      <c r="DJ29" s="58"/>
      <c r="DK29" s="58"/>
      <c r="DL29" s="58"/>
      <c r="DM29" s="58"/>
      <c r="DN29" s="58"/>
      <c r="DO29" s="58"/>
      <c r="DP29" s="58"/>
      <c r="DQ29" s="58"/>
      <c r="DR29" s="58"/>
      <c r="DS29" s="58"/>
      <c r="DT29" s="58"/>
      <c r="DU29" s="58"/>
      <c r="DV29" s="58"/>
      <c r="DW29" s="58"/>
      <c r="DX29" s="58"/>
      <c r="DY29" s="58"/>
      <c r="DZ29" s="58"/>
      <c r="EA29" s="58"/>
      <c r="EB29" s="58"/>
      <c r="EC29" s="58"/>
      <c r="ED29" s="58"/>
      <c r="EE29" s="58"/>
      <c r="EF29" s="58"/>
      <c r="EG29" s="58"/>
      <c r="EH29" s="58"/>
      <c r="EI29" s="58"/>
      <c r="EJ29" s="58"/>
      <c r="EK29" s="58"/>
      <c r="EL29" s="58"/>
      <c r="EM29" s="58"/>
      <c r="EN29" s="58"/>
      <c r="EO29" s="58"/>
      <c r="EP29" s="58"/>
      <c r="EQ29" s="58"/>
      <c r="ER29" s="58"/>
      <c r="ES29" s="58"/>
      <c r="ET29" s="58"/>
      <c r="EU29" s="58"/>
      <c r="EV29" s="58"/>
      <c r="EW29" s="58"/>
      <c r="EX29" s="58"/>
      <c r="EY29" s="58"/>
      <c r="EZ29" s="58"/>
      <c r="FA29" s="58"/>
      <c r="FB29" s="58"/>
      <c r="FC29" s="58"/>
      <c r="FD29" s="58"/>
      <c r="FE29" s="58"/>
      <c r="FF29" s="58"/>
      <c r="FG29" s="58"/>
      <c r="FH29" s="58"/>
      <c r="FI29" s="58"/>
      <c r="FJ29" s="58"/>
      <c r="FK29" s="58"/>
      <c r="FL29" s="58"/>
      <c r="FM29" s="58"/>
      <c r="FN29" s="58"/>
      <c r="FO29" s="58"/>
      <c r="FP29" s="58"/>
      <c r="FQ29" s="58"/>
      <c r="FR29" s="58"/>
      <c r="FS29" s="58"/>
      <c r="FT29" s="58"/>
      <c r="FU29" s="58"/>
      <c r="FV29" s="58"/>
      <c r="FW29" s="58"/>
      <c r="FX29" s="58"/>
      <c r="FY29" s="58"/>
      <c r="FZ29" s="58"/>
      <c r="GA29" s="58"/>
      <c r="GB29" s="58"/>
      <c r="GC29" s="58"/>
      <c r="GD29" s="58"/>
      <c r="GE29" s="58"/>
      <c r="GF29" s="58"/>
      <c r="GG29" s="58"/>
      <c r="GH29" s="58"/>
      <c r="GI29" s="58"/>
      <c r="GJ29" s="58"/>
      <c r="GK29" s="58"/>
      <c r="GL29" s="58"/>
      <c r="GM29" s="58"/>
      <c r="GN29" s="58"/>
      <c r="GO29" s="58"/>
      <c r="GP29" s="58"/>
      <c r="GQ29" s="58"/>
      <c r="GR29" s="58"/>
      <c r="GS29" s="58"/>
      <c r="GT29" s="58"/>
      <c r="GU29" s="58"/>
      <c r="GV29" s="58"/>
      <c r="GW29" s="58"/>
      <c r="GX29" s="58"/>
      <c r="GY29" s="58"/>
      <c r="GZ29" s="58"/>
      <c r="HA29" s="58"/>
      <c r="HB29" s="58"/>
      <c r="HC29" s="58"/>
      <c r="HD29" s="58"/>
      <c r="HE29" s="58"/>
      <c r="HF29" s="58"/>
      <c r="HG29" s="58"/>
      <c r="HH29" s="58"/>
      <c r="HI29" s="58"/>
      <c r="HJ29" s="58"/>
      <c r="HK29" s="58"/>
      <c r="HL29" s="58"/>
      <c r="HM29" s="58"/>
      <c r="HN29" s="58"/>
      <c r="HO29" s="58"/>
      <c r="HP29" s="58"/>
      <c r="HQ29" s="58"/>
      <c r="HR29" s="58"/>
      <c r="HS29" s="58"/>
      <c r="HT29" s="58"/>
      <c r="HU29" s="58"/>
      <c r="HV29" s="58"/>
      <c r="HW29" s="58"/>
      <c r="HX29" s="58"/>
      <c r="HY29" s="58"/>
      <c r="HZ29" s="58"/>
      <c r="IA29" s="58"/>
      <c r="IB29" s="58"/>
      <c r="IC29" s="58"/>
      <c r="ID29" s="58"/>
      <c r="IE29" s="58"/>
      <c r="IF29" s="58"/>
      <c r="IG29" s="58"/>
      <c r="IH29" s="58"/>
      <c r="II29" s="58"/>
      <c r="IJ29" s="58"/>
      <c r="IK29" s="58"/>
      <c r="IL29" s="58"/>
      <c r="IM29" s="58"/>
      <c r="IN29" s="58"/>
      <c r="IO29" s="58"/>
      <c r="IP29" s="58"/>
    </row>
    <row r="30" spans="1:250" x14ac:dyDescent="0.25">
      <c r="A30" s="69" t="s">
        <v>37</v>
      </c>
      <c r="B30" s="145">
        <v>84.399975480000009</v>
      </c>
      <c r="C30" s="145">
        <v>88.303063480000006</v>
      </c>
      <c r="D30" s="145">
        <v>89.51230348</v>
      </c>
      <c r="E30" s="145">
        <v>86.156762479999998</v>
      </c>
      <c r="F30" s="145">
        <v>91.365106909999994</v>
      </c>
      <c r="G30" s="145">
        <v>92.013706909999996</v>
      </c>
      <c r="H30" s="145">
        <f t="shared" si="0"/>
        <v>531.75091874000009</v>
      </c>
      <c r="I30" s="66"/>
      <c r="J30" s="139"/>
      <c r="K30" s="67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58"/>
      <c r="AO30" s="58"/>
      <c r="AP30" s="58"/>
      <c r="AQ30" s="58"/>
      <c r="AR30" s="58"/>
      <c r="AS30" s="58"/>
      <c r="AT30" s="58"/>
      <c r="AU30" s="58"/>
      <c r="AV30" s="58"/>
      <c r="AW30" s="58"/>
      <c r="AX30" s="58"/>
      <c r="AY30" s="58"/>
      <c r="AZ30" s="58"/>
      <c r="BA30" s="58"/>
      <c r="BB30" s="58"/>
      <c r="BC30" s="58"/>
      <c r="BD30" s="58"/>
      <c r="BE30" s="58"/>
      <c r="BF30" s="58"/>
      <c r="BG30" s="58"/>
      <c r="BH30" s="58"/>
      <c r="BI30" s="58"/>
      <c r="BJ30" s="58"/>
      <c r="BK30" s="58"/>
      <c r="BL30" s="58"/>
      <c r="BM30" s="58"/>
      <c r="BN30" s="58"/>
      <c r="BO30" s="58"/>
      <c r="BP30" s="58"/>
      <c r="BQ30" s="58"/>
      <c r="BR30" s="58"/>
      <c r="BS30" s="58"/>
      <c r="BT30" s="58"/>
      <c r="BU30" s="58"/>
      <c r="BV30" s="58"/>
      <c r="BW30" s="58"/>
      <c r="BX30" s="58"/>
      <c r="BY30" s="58"/>
      <c r="BZ30" s="58"/>
      <c r="CA30" s="58"/>
      <c r="CB30" s="58"/>
      <c r="CC30" s="58"/>
      <c r="CD30" s="58"/>
      <c r="CE30" s="58"/>
      <c r="CF30" s="58"/>
      <c r="CG30" s="58"/>
      <c r="CH30" s="58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  <c r="CT30" s="58"/>
      <c r="CU30" s="58"/>
      <c r="CV30" s="58"/>
      <c r="CW30" s="58"/>
      <c r="CX30" s="58"/>
      <c r="CY30" s="58"/>
      <c r="CZ30" s="58"/>
      <c r="DA30" s="58"/>
      <c r="DB30" s="58"/>
      <c r="DC30" s="58"/>
      <c r="DD30" s="58"/>
      <c r="DE30" s="58"/>
      <c r="DF30" s="58"/>
      <c r="DG30" s="58"/>
      <c r="DH30" s="58"/>
      <c r="DI30" s="58"/>
      <c r="DJ30" s="58"/>
      <c r="DK30" s="58"/>
      <c r="DL30" s="58"/>
      <c r="DM30" s="58"/>
      <c r="DN30" s="58"/>
      <c r="DO30" s="58"/>
      <c r="DP30" s="58"/>
      <c r="DQ30" s="58"/>
      <c r="DR30" s="58"/>
      <c r="DS30" s="58"/>
      <c r="DT30" s="58"/>
      <c r="DU30" s="58"/>
      <c r="DV30" s="58"/>
      <c r="DW30" s="58"/>
      <c r="DX30" s="58"/>
      <c r="DY30" s="58"/>
      <c r="DZ30" s="58"/>
      <c r="EA30" s="58"/>
      <c r="EB30" s="58"/>
      <c r="EC30" s="58"/>
      <c r="ED30" s="58"/>
      <c r="EE30" s="58"/>
      <c r="EF30" s="58"/>
      <c r="EG30" s="58"/>
      <c r="EH30" s="58"/>
      <c r="EI30" s="58"/>
      <c r="EJ30" s="58"/>
      <c r="EK30" s="58"/>
      <c r="EL30" s="58"/>
      <c r="EM30" s="58"/>
      <c r="EN30" s="58"/>
      <c r="EO30" s="58"/>
      <c r="EP30" s="58"/>
      <c r="EQ30" s="58"/>
      <c r="ER30" s="58"/>
      <c r="ES30" s="58"/>
      <c r="ET30" s="58"/>
      <c r="EU30" s="58"/>
      <c r="EV30" s="58"/>
      <c r="EW30" s="58"/>
      <c r="EX30" s="58"/>
      <c r="EY30" s="58"/>
      <c r="EZ30" s="58"/>
      <c r="FA30" s="58"/>
      <c r="FB30" s="58"/>
      <c r="FC30" s="58"/>
      <c r="FD30" s="58"/>
      <c r="FE30" s="58"/>
      <c r="FF30" s="58"/>
      <c r="FG30" s="58"/>
      <c r="FH30" s="58"/>
      <c r="FI30" s="58"/>
      <c r="FJ30" s="58"/>
      <c r="FK30" s="58"/>
      <c r="FL30" s="58"/>
      <c r="FM30" s="58"/>
      <c r="FN30" s="58"/>
      <c r="FO30" s="58"/>
      <c r="FP30" s="58"/>
      <c r="FQ30" s="58"/>
      <c r="FR30" s="58"/>
      <c r="FS30" s="58"/>
      <c r="FT30" s="58"/>
      <c r="FU30" s="58"/>
      <c r="FV30" s="58"/>
      <c r="FW30" s="58"/>
      <c r="FX30" s="58"/>
      <c r="FY30" s="58"/>
      <c r="FZ30" s="58"/>
      <c r="GA30" s="58"/>
      <c r="GB30" s="58"/>
      <c r="GC30" s="58"/>
      <c r="GD30" s="58"/>
      <c r="GE30" s="58"/>
      <c r="GF30" s="58"/>
      <c r="GG30" s="58"/>
      <c r="GH30" s="58"/>
      <c r="GI30" s="58"/>
      <c r="GJ30" s="58"/>
      <c r="GK30" s="58"/>
      <c r="GL30" s="58"/>
      <c r="GM30" s="58"/>
      <c r="GN30" s="58"/>
      <c r="GO30" s="58"/>
      <c r="GP30" s="58"/>
      <c r="GQ30" s="58"/>
      <c r="GR30" s="58"/>
      <c r="GS30" s="58"/>
      <c r="GT30" s="58"/>
      <c r="GU30" s="58"/>
      <c r="GV30" s="58"/>
      <c r="GW30" s="58"/>
      <c r="GX30" s="58"/>
      <c r="GY30" s="58"/>
      <c r="GZ30" s="58"/>
      <c r="HA30" s="58"/>
      <c r="HB30" s="58"/>
      <c r="HC30" s="58"/>
      <c r="HD30" s="58"/>
      <c r="HE30" s="58"/>
      <c r="HF30" s="58"/>
      <c r="HG30" s="58"/>
      <c r="HH30" s="58"/>
      <c r="HI30" s="58"/>
      <c r="HJ30" s="58"/>
      <c r="HK30" s="58"/>
      <c r="HL30" s="58"/>
      <c r="HM30" s="58"/>
      <c r="HN30" s="58"/>
      <c r="HO30" s="58"/>
      <c r="HP30" s="58"/>
      <c r="HQ30" s="58"/>
      <c r="HR30" s="58"/>
      <c r="HS30" s="58"/>
      <c r="HT30" s="58"/>
      <c r="HU30" s="58"/>
      <c r="HV30" s="58"/>
      <c r="HW30" s="58"/>
      <c r="HX30" s="58"/>
      <c r="HY30" s="58"/>
      <c r="HZ30" s="58"/>
      <c r="IA30" s="58"/>
      <c r="IB30" s="58"/>
      <c r="IC30" s="58"/>
      <c r="ID30" s="58"/>
      <c r="IE30" s="58"/>
      <c r="IF30" s="58"/>
      <c r="IG30" s="58"/>
      <c r="IH30" s="58"/>
      <c r="II30" s="58"/>
      <c r="IJ30" s="58"/>
      <c r="IK30" s="58"/>
      <c r="IL30" s="58"/>
      <c r="IM30" s="58"/>
      <c r="IN30" s="58"/>
      <c r="IO30" s="58"/>
      <c r="IP30" s="58"/>
    </row>
    <row r="31" spans="1:250" x14ac:dyDescent="0.25">
      <c r="A31" s="69" t="s">
        <v>38</v>
      </c>
      <c r="B31" s="145">
        <v>1553.9632911200001</v>
      </c>
      <c r="C31" s="145">
        <v>886.97876411000004</v>
      </c>
      <c r="D31" s="145">
        <v>902.81614271000001</v>
      </c>
      <c r="E31" s="145">
        <v>1022.8931828000001</v>
      </c>
      <c r="F31" s="145">
        <v>1181.5609591899997</v>
      </c>
      <c r="G31" s="145">
        <v>878.81730059999995</v>
      </c>
      <c r="H31" s="145">
        <f t="shared" si="0"/>
        <v>6427.0296405299996</v>
      </c>
      <c r="I31" s="66"/>
      <c r="J31" s="139"/>
      <c r="K31" s="67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  <c r="BM31" s="58"/>
      <c r="BN31" s="58"/>
      <c r="BO31" s="58"/>
      <c r="BP31" s="58"/>
      <c r="BQ31" s="58"/>
      <c r="BR31" s="58"/>
      <c r="BS31" s="58"/>
      <c r="BT31" s="58"/>
      <c r="BU31" s="58"/>
      <c r="BV31" s="58"/>
      <c r="BW31" s="58"/>
      <c r="BX31" s="58"/>
      <c r="BY31" s="58"/>
      <c r="BZ31" s="58"/>
      <c r="CA31" s="58"/>
      <c r="CB31" s="58"/>
      <c r="CC31" s="58"/>
      <c r="CD31" s="58"/>
      <c r="CE31" s="58"/>
      <c r="CF31" s="58"/>
      <c r="CG31" s="58"/>
      <c r="CH31" s="58"/>
      <c r="CI31" s="58"/>
      <c r="CJ31" s="58"/>
      <c r="CK31" s="58"/>
      <c r="CL31" s="58"/>
      <c r="CM31" s="58"/>
      <c r="CN31" s="58"/>
      <c r="CO31" s="58"/>
      <c r="CP31" s="58"/>
      <c r="CQ31" s="58"/>
      <c r="CR31" s="58"/>
      <c r="CS31" s="58"/>
      <c r="CT31" s="58"/>
      <c r="CU31" s="58"/>
      <c r="CV31" s="58"/>
      <c r="CW31" s="58"/>
      <c r="CX31" s="58"/>
      <c r="CY31" s="58"/>
      <c r="CZ31" s="58"/>
      <c r="DA31" s="58"/>
      <c r="DB31" s="58"/>
      <c r="DC31" s="58"/>
      <c r="DD31" s="58"/>
      <c r="DE31" s="58"/>
      <c r="DF31" s="58"/>
      <c r="DG31" s="58"/>
      <c r="DH31" s="58"/>
      <c r="DI31" s="58"/>
      <c r="DJ31" s="58"/>
      <c r="DK31" s="58"/>
      <c r="DL31" s="58"/>
      <c r="DM31" s="58"/>
      <c r="DN31" s="58"/>
      <c r="DO31" s="58"/>
      <c r="DP31" s="58"/>
      <c r="DQ31" s="58"/>
      <c r="DR31" s="58"/>
      <c r="DS31" s="58"/>
      <c r="DT31" s="58"/>
      <c r="DU31" s="58"/>
      <c r="DV31" s="58"/>
      <c r="DW31" s="58"/>
      <c r="DX31" s="58"/>
      <c r="DY31" s="58"/>
      <c r="DZ31" s="58"/>
      <c r="EA31" s="58"/>
      <c r="EB31" s="58"/>
      <c r="EC31" s="58"/>
      <c r="ED31" s="58"/>
      <c r="EE31" s="58"/>
      <c r="EF31" s="58"/>
      <c r="EG31" s="58"/>
      <c r="EH31" s="58"/>
      <c r="EI31" s="58"/>
      <c r="EJ31" s="58"/>
      <c r="EK31" s="58"/>
      <c r="EL31" s="58"/>
      <c r="EM31" s="58"/>
      <c r="EN31" s="58"/>
      <c r="EO31" s="58"/>
      <c r="EP31" s="58"/>
      <c r="EQ31" s="58"/>
      <c r="ER31" s="58"/>
      <c r="ES31" s="58"/>
      <c r="ET31" s="58"/>
      <c r="EU31" s="58"/>
      <c r="EV31" s="58"/>
      <c r="EW31" s="58"/>
      <c r="EX31" s="58"/>
      <c r="EY31" s="58"/>
      <c r="EZ31" s="58"/>
      <c r="FA31" s="58"/>
      <c r="FB31" s="58"/>
      <c r="FC31" s="58"/>
      <c r="FD31" s="58"/>
      <c r="FE31" s="58"/>
      <c r="FF31" s="58"/>
      <c r="FG31" s="58"/>
      <c r="FH31" s="58"/>
      <c r="FI31" s="58"/>
      <c r="FJ31" s="58"/>
      <c r="FK31" s="58"/>
      <c r="FL31" s="58"/>
      <c r="FM31" s="58"/>
      <c r="FN31" s="58"/>
      <c r="FO31" s="58"/>
      <c r="FP31" s="58"/>
      <c r="FQ31" s="58"/>
      <c r="FR31" s="58"/>
      <c r="FS31" s="58"/>
      <c r="FT31" s="58"/>
      <c r="FU31" s="58"/>
      <c r="FV31" s="58"/>
      <c r="FW31" s="58"/>
      <c r="FX31" s="58"/>
      <c r="FY31" s="58"/>
      <c r="FZ31" s="58"/>
      <c r="GA31" s="58"/>
      <c r="GB31" s="58"/>
      <c r="GC31" s="58"/>
      <c r="GD31" s="58"/>
      <c r="GE31" s="58"/>
      <c r="GF31" s="58"/>
      <c r="GG31" s="58"/>
      <c r="GH31" s="58"/>
      <c r="GI31" s="58"/>
      <c r="GJ31" s="58"/>
      <c r="GK31" s="58"/>
      <c r="GL31" s="58"/>
      <c r="GM31" s="58"/>
      <c r="GN31" s="58"/>
      <c r="GO31" s="58"/>
      <c r="GP31" s="58"/>
      <c r="GQ31" s="58"/>
      <c r="GR31" s="58"/>
      <c r="GS31" s="58"/>
      <c r="GT31" s="58"/>
      <c r="GU31" s="58"/>
      <c r="GV31" s="58"/>
      <c r="GW31" s="58"/>
      <c r="GX31" s="58"/>
      <c r="GY31" s="58"/>
      <c r="GZ31" s="58"/>
      <c r="HA31" s="58"/>
      <c r="HB31" s="58"/>
      <c r="HC31" s="58"/>
      <c r="HD31" s="58"/>
      <c r="HE31" s="58"/>
      <c r="HF31" s="58"/>
      <c r="HG31" s="58"/>
      <c r="HH31" s="58"/>
      <c r="HI31" s="58"/>
      <c r="HJ31" s="58"/>
      <c r="HK31" s="58"/>
      <c r="HL31" s="58"/>
      <c r="HM31" s="58"/>
      <c r="HN31" s="58"/>
      <c r="HO31" s="58"/>
      <c r="HP31" s="58"/>
      <c r="HQ31" s="58"/>
      <c r="HR31" s="58"/>
      <c r="HS31" s="58"/>
      <c r="HT31" s="58"/>
      <c r="HU31" s="58"/>
      <c r="HV31" s="58"/>
      <c r="HW31" s="58"/>
      <c r="HX31" s="58"/>
      <c r="HY31" s="58"/>
      <c r="HZ31" s="58"/>
      <c r="IA31" s="58"/>
      <c r="IB31" s="58"/>
      <c r="IC31" s="58"/>
      <c r="ID31" s="58"/>
      <c r="IE31" s="58"/>
      <c r="IF31" s="58"/>
      <c r="IG31" s="58"/>
      <c r="IH31" s="58"/>
      <c r="II31" s="58"/>
      <c r="IJ31" s="58"/>
      <c r="IK31" s="58"/>
      <c r="IL31" s="58"/>
      <c r="IM31" s="58"/>
      <c r="IN31" s="58"/>
      <c r="IO31" s="58"/>
      <c r="IP31" s="58"/>
    </row>
    <row r="32" spans="1:250" x14ac:dyDescent="0.25">
      <c r="A32" s="69" t="s">
        <v>86</v>
      </c>
      <c r="B32" s="145">
        <v>0</v>
      </c>
      <c r="C32" s="145">
        <v>0</v>
      </c>
      <c r="D32" s="145">
        <v>0</v>
      </c>
      <c r="E32" s="145">
        <v>0</v>
      </c>
      <c r="F32" s="145">
        <v>0</v>
      </c>
      <c r="G32" s="145">
        <v>0</v>
      </c>
      <c r="H32" s="145">
        <f t="shared" si="0"/>
        <v>0</v>
      </c>
      <c r="I32" s="66"/>
      <c r="J32" s="139"/>
      <c r="K32" s="67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8"/>
      <c r="BM32" s="58"/>
      <c r="BN32" s="58"/>
      <c r="BO32" s="58"/>
      <c r="BP32" s="58"/>
      <c r="BQ32" s="58"/>
      <c r="BR32" s="58"/>
      <c r="BS32" s="58"/>
      <c r="BT32" s="58"/>
      <c r="BU32" s="58"/>
      <c r="BV32" s="58"/>
      <c r="BW32" s="58"/>
      <c r="BX32" s="58"/>
      <c r="BY32" s="58"/>
      <c r="BZ32" s="58"/>
      <c r="CA32" s="58"/>
      <c r="CB32" s="58"/>
      <c r="CC32" s="58"/>
      <c r="CD32" s="58"/>
      <c r="CE32" s="58"/>
      <c r="CF32" s="58"/>
      <c r="CG32" s="58"/>
      <c r="CH32" s="58"/>
      <c r="CI32" s="58"/>
      <c r="CJ32" s="58"/>
      <c r="CK32" s="58"/>
      <c r="CL32" s="58"/>
      <c r="CM32" s="58"/>
      <c r="CN32" s="58"/>
      <c r="CO32" s="58"/>
      <c r="CP32" s="58"/>
      <c r="CQ32" s="58"/>
      <c r="CR32" s="58"/>
      <c r="CS32" s="58"/>
      <c r="CT32" s="58"/>
      <c r="CU32" s="58"/>
      <c r="CV32" s="58"/>
      <c r="CW32" s="58"/>
      <c r="CX32" s="58"/>
      <c r="CY32" s="58"/>
      <c r="CZ32" s="58"/>
      <c r="DA32" s="58"/>
      <c r="DB32" s="58"/>
      <c r="DC32" s="58"/>
      <c r="DD32" s="58"/>
      <c r="DE32" s="58"/>
      <c r="DF32" s="58"/>
      <c r="DG32" s="58"/>
      <c r="DH32" s="58"/>
      <c r="DI32" s="58"/>
      <c r="DJ32" s="58"/>
      <c r="DK32" s="58"/>
      <c r="DL32" s="58"/>
      <c r="DM32" s="58"/>
      <c r="DN32" s="58"/>
      <c r="DO32" s="58"/>
      <c r="DP32" s="58"/>
      <c r="DQ32" s="58"/>
      <c r="DR32" s="58"/>
      <c r="DS32" s="58"/>
      <c r="DT32" s="58"/>
      <c r="DU32" s="58"/>
      <c r="DV32" s="58"/>
      <c r="DW32" s="58"/>
      <c r="DX32" s="58"/>
      <c r="DY32" s="58"/>
      <c r="DZ32" s="58"/>
      <c r="EA32" s="58"/>
      <c r="EB32" s="58"/>
      <c r="EC32" s="58"/>
      <c r="ED32" s="58"/>
      <c r="EE32" s="58"/>
      <c r="EF32" s="58"/>
      <c r="EG32" s="58"/>
      <c r="EH32" s="58"/>
      <c r="EI32" s="58"/>
      <c r="EJ32" s="58"/>
      <c r="EK32" s="58"/>
      <c r="EL32" s="58"/>
      <c r="EM32" s="58"/>
      <c r="EN32" s="58"/>
      <c r="EO32" s="58"/>
      <c r="EP32" s="58"/>
      <c r="EQ32" s="58"/>
      <c r="ER32" s="58"/>
      <c r="ES32" s="58"/>
      <c r="ET32" s="58"/>
      <c r="EU32" s="58"/>
      <c r="EV32" s="58"/>
      <c r="EW32" s="58"/>
      <c r="EX32" s="58"/>
      <c r="EY32" s="58"/>
      <c r="EZ32" s="58"/>
      <c r="FA32" s="58"/>
      <c r="FB32" s="58"/>
      <c r="FC32" s="58"/>
      <c r="FD32" s="58"/>
      <c r="FE32" s="58"/>
      <c r="FF32" s="58"/>
      <c r="FG32" s="58"/>
      <c r="FH32" s="58"/>
      <c r="FI32" s="58"/>
      <c r="FJ32" s="58"/>
      <c r="FK32" s="58"/>
      <c r="FL32" s="58"/>
      <c r="FM32" s="58"/>
      <c r="FN32" s="58"/>
      <c r="FO32" s="58"/>
      <c r="FP32" s="58"/>
      <c r="FQ32" s="58"/>
      <c r="FR32" s="58"/>
      <c r="FS32" s="58"/>
      <c r="FT32" s="58"/>
      <c r="FU32" s="58"/>
      <c r="FV32" s="58"/>
      <c r="FW32" s="58"/>
      <c r="FX32" s="58"/>
      <c r="FY32" s="58"/>
      <c r="FZ32" s="58"/>
      <c r="GA32" s="58"/>
      <c r="GB32" s="58"/>
      <c r="GC32" s="58"/>
      <c r="GD32" s="58"/>
      <c r="GE32" s="58"/>
      <c r="GF32" s="58"/>
      <c r="GG32" s="58"/>
      <c r="GH32" s="58"/>
      <c r="GI32" s="58"/>
      <c r="GJ32" s="58"/>
      <c r="GK32" s="58"/>
      <c r="GL32" s="58"/>
      <c r="GM32" s="58"/>
      <c r="GN32" s="58"/>
      <c r="GO32" s="58"/>
      <c r="GP32" s="58"/>
      <c r="GQ32" s="58"/>
      <c r="GR32" s="58"/>
      <c r="GS32" s="58"/>
      <c r="GT32" s="58"/>
      <c r="GU32" s="58"/>
      <c r="GV32" s="58"/>
      <c r="GW32" s="58"/>
      <c r="GX32" s="58"/>
      <c r="GY32" s="58"/>
      <c r="GZ32" s="58"/>
      <c r="HA32" s="58"/>
      <c r="HB32" s="58"/>
      <c r="HC32" s="58"/>
      <c r="HD32" s="58"/>
      <c r="HE32" s="58"/>
      <c r="HF32" s="58"/>
      <c r="HG32" s="58"/>
      <c r="HH32" s="58"/>
      <c r="HI32" s="58"/>
      <c r="HJ32" s="58"/>
      <c r="HK32" s="58"/>
      <c r="HL32" s="58"/>
      <c r="HM32" s="58"/>
      <c r="HN32" s="58"/>
      <c r="HO32" s="58"/>
      <c r="HP32" s="58"/>
      <c r="HQ32" s="58"/>
      <c r="HR32" s="58"/>
      <c r="HS32" s="58"/>
      <c r="HT32" s="58"/>
      <c r="HU32" s="58"/>
      <c r="HV32" s="58"/>
      <c r="HW32" s="58"/>
      <c r="HX32" s="58"/>
      <c r="HY32" s="58"/>
      <c r="HZ32" s="58"/>
      <c r="IA32" s="58"/>
      <c r="IB32" s="58"/>
      <c r="IC32" s="58"/>
      <c r="ID32" s="58"/>
      <c r="IE32" s="58"/>
      <c r="IF32" s="58"/>
      <c r="IG32" s="58"/>
      <c r="IH32" s="58"/>
      <c r="II32" s="58"/>
      <c r="IJ32" s="58"/>
      <c r="IK32" s="58"/>
      <c r="IL32" s="58"/>
      <c r="IM32" s="58"/>
      <c r="IN32" s="58"/>
      <c r="IO32" s="58"/>
      <c r="IP32" s="58"/>
    </row>
    <row r="33" spans="1:250" x14ac:dyDescent="0.25">
      <c r="A33" s="69" t="s">
        <v>39</v>
      </c>
      <c r="B33" s="146">
        <v>1047.46328754</v>
      </c>
      <c r="C33" s="146">
        <v>412.57383799000002</v>
      </c>
      <c r="D33" s="146">
        <v>398.31982274000001</v>
      </c>
      <c r="E33" s="146">
        <v>537.60571401000004</v>
      </c>
      <c r="F33" s="146">
        <v>687.92080945999999</v>
      </c>
      <c r="G33" s="146">
        <v>1474.8866747899999</v>
      </c>
      <c r="H33" s="146">
        <f t="shared" si="0"/>
        <v>4558.7701465299997</v>
      </c>
      <c r="I33" s="66"/>
      <c r="J33" s="139"/>
      <c r="K33" s="67"/>
      <c r="L33" s="58"/>
      <c r="M33" s="58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/>
      <c r="CV33" s="58"/>
      <c r="CW33" s="58"/>
      <c r="CX33" s="58"/>
      <c r="CY33" s="58"/>
      <c r="CZ33" s="58"/>
      <c r="DA33" s="58"/>
      <c r="DB33" s="58"/>
      <c r="DC33" s="58"/>
      <c r="DD33" s="58"/>
      <c r="DE33" s="58"/>
      <c r="DF33" s="58"/>
      <c r="DG33" s="58"/>
      <c r="DH33" s="58"/>
      <c r="DI33" s="58"/>
      <c r="DJ33" s="58"/>
      <c r="DK33" s="58"/>
      <c r="DL33" s="58"/>
      <c r="DM33" s="58"/>
      <c r="DN33" s="58"/>
      <c r="DO33" s="58"/>
      <c r="DP33" s="58"/>
      <c r="DQ33" s="58"/>
      <c r="DR33" s="58"/>
      <c r="DS33" s="58"/>
      <c r="DT33" s="58"/>
      <c r="DU33" s="58"/>
      <c r="DV33" s="58"/>
      <c r="DW33" s="58"/>
      <c r="DX33" s="58"/>
      <c r="DY33" s="58"/>
      <c r="DZ33" s="58"/>
      <c r="EA33" s="58"/>
      <c r="EB33" s="58"/>
      <c r="EC33" s="58"/>
      <c r="ED33" s="58"/>
      <c r="EE33" s="58"/>
      <c r="EF33" s="58"/>
      <c r="EG33" s="58"/>
      <c r="EH33" s="58"/>
      <c r="EI33" s="58"/>
      <c r="EJ33" s="58"/>
      <c r="EK33" s="58"/>
      <c r="EL33" s="58"/>
      <c r="EM33" s="58"/>
      <c r="EN33" s="58"/>
      <c r="EO33" s="58"/>
      <c r="EP33" s="58"/>
      <c r="EQ33" s="58"/>
      <c r="ER33" s="58"/>
      <c r="ES33" s="58"/>
      <c r="ET33" s="58"/>
      <c r="EU33" s="58"/>
      <c r="EV33" s="58"/>
      <c r="EW33" s="58"/>
      <c r="EX33" s="58"/>
      <c r="EY33" s="58"/>
      <c r="EZ33" s="58"/>
      <c r="FA33" s="58"/>
      <c r="FB33" s="58"/>
      <c r="FC33" s="58"/>
      <c r="FD33" s="58"/>
      <c r="FE33" s="58"/>
      <c r="FF33" s="58"/>
      <c r="FG33" s="58"/>
      <c r="FH33" s="58"/>
      <c r="FI33" s="58"/>
      <c r="FJ33" s="58"/>
      <c r="FK33" s="58"/>
      <c r="FL33" s="58"/>
      <c r="FM33" s="58"/>
      <c r="FN33" s="58"/>
      <c r="FO33" s="58"/>
      <c r="FP33" s="58"/>
      <c r="FQ33" s="58"/>
      <c r="FR33" s="58"/>
      <c r="FS33" s="58"/>
      <c r="FT33" s="58"/>
      <c r="FU33" s="58"/>
      <c r="FV33" s="58"/>
      <c r="FW33" s="58"/>
      <c r="FX33" s="58"/>
      <c r="FY33" s="58"/>
      <c r="FZ33" s="58"/>
      <c r="GA33" s="58"/>
      <c r="GB33" s="58"/>
      <c r="GC33" s="58"/>
      <c r="GD33" s="58"/>
      <c r="GE33" s="58"/>
      <c r="GF33" s="58"/>
      <c r="GG33" s="58"/>
      <c r="GH33" s="58"/>
      <c r="GI33" s="58"/>
      <c r="GJ33" s="58"/>
      <c r="GK33" s="58"/>
      <c r="GL33" s="58"/>
      <c r="GM33" s="58"/>
      <c r="GN33" s="58"/>
      <c r="GO33" s="58"/>
      <c r="GP33" s="58"/>
      <c r="GQ33" s="58"/>
      <c r="GR33" s="58"/>
      <c r="GS33" s="58"/>
      <c r="GT33" s="58"/>
      <c r="GU33" s="58"/>
      <c r="GV33" s="58"/>
      <c r="GW33" s="58"/>
      <c r="GX33" s="58"/>
      <c r="GY33" s="58"/>
      <c r="GZ33" s="58"/>
      <c r="HA33" s="58"/>
      <c r="HB33" s="58"/>
      <c r="HC33" s="58"/>
      <c r="HD33" s="58"/>
      <c r="HE33" s="58"/>
      <c r="HF33" s="58"/>
      <c r="HG33" s="58"/>
      <c r="HH33" s="58"/>
      <c r="HI33" s="58"/>
      <c r="HJ33" s="58"/>
      <c r="HK33" s="58"/>
      <c r="HL33" s="58"/>
      <c r="HM33" s="58"/>
      <c r="HN33" s="58"/>
      <c r="HO33" s="58"/>
      <c r="HP33" s="58"/>
      <c r="HQ33" s="58"/>
      <c r="HR33" s="58"/>
      <c r="HS33" s="58"/>
      <c r="HT33" s="58"/>
      <c r="HU33" s="58"/>
      <c r="HV33" s="58"/>
      <c r="HW33" s="58"/>
      <c r="HX33" s="58"/>
      <c r="HY33" s="58"/>
      <c r="HZ33" s="58"/>
      <c r="IA33" s="58"/>
      <c r="IB33" s="58"/>
      <c r="IC33" s="58"/>
      <c r="ID33" s="58"/>
      <c r="IE33" s="58"/>
      <c r="IF33" s="58"/>
      <c r="IG33" s="58"/>
      <c r="IH33" s="58"/>
      <c r="II33" s="58"/>
      <c r="IJ33" s="58"/>
      <c r="IK33" s="58"/>
      <c r="IL33" s="58"/>
      <c r="IM33" s="58"/>
      <c r="IN33" s="58"/>
      <c r="IO33" s="58"/>
      <c r="IP33" s="58"/>
    </row>
    <row r="34" spans="1:250" x14ac:dyDescent="0.25">
      <c r="A34" s="68" t="s">
        <v>40</v>
      </c>
      <c r="B34" s="144">
        <v>245.07834222999998</v>
      </c>
      <c r="C34" s="144">
        <v>146.32846906</v>
      </c>
      <c r="D34" s="144">
        <v>135.43762619999998</v>
      </c>
      <c r="E34" s="144">
        <v>232.36003617999998</v>
      </c>
      <c r="F34" s="144">
        <v>247.79678884</v>
      </c>
      <c r="G34" s="144">
        <v>267.19676683</v>
      </c>
      <c r="H34" s="144">
        <f t="shared" si="0"/>
        <v>1274.1980293399997</v>
      </c>
      <c r="I34" s="66"/>
      <c r="J34" s="139"/>
      <c r="K34" s="67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  <c r="BM34" s="58"/>
      <c r="BN34" s="58"/>
      <c r="BO34" s="58"/>
      <c r="BP34" s="58"/>
      <c r="BQ34" s="58"/>
      <c r="BR34" s="58"/>
      <c r="BS34" s="58"/>
      <c r="BT34" s="58"/>
      <c r="BU34" s="58"/>
      <c r="BV34" s="58"/>
      <c r="BW34" s="58"/>
      <c r="BX34" s="58"/>
      <c r="BY34" s="58"/>
      <c r="BZ34" s="58"/>
      <c r="CA34" s="58"/>
      <c r="CB34" s="58"/>
      <c r="CC34" s="58"/>
      <c r="CD34" s="58"/>
      <c r="CE34" s="58"/>
      <c r="CF34" s="58"/>
      <c r="CG34" s="58"/>
      <c r="CH34" s="58"/>
      <c r="CI34" s="58"/>
      <c r="CJ34" s="58"/>
      <c r="CK34" s="58"/>
      <c r="CL34" s="58"/>
      <c r="CM34" s="58"/>
      <c r="CN34" s="58"/>
      <c r="CO34" s="58"/>
      <c r="CP34" s="58"/>
      <c r="CQ34" s="58"/>
      <c r="CR34" s="58"/>
      <c r="CS34" s="58"/>
      <c r="CT34" s="58"/>
      <c r="CU34" s="58"/>
      <c r="CV34" s="58"/>
      <c r="CW34" s="58"/>
      <c r="CX34" s="58"/>
      <c r="CY34" s="58"/>
      <c r="CZ34" s="58"/>
      <c r="DA34" s="58"/>
      <c r="DB34" s="58"/>
      <c r="DC34" s="58"/>
      <c r="DD34" s="58"/>
      <c r="DE34" s="58"/>
      <c r="DF34" s="58"/>
      <c r="DG34" s="58"/>
      <c r="DH34" s="58"/>
      <c r="DI34" s="58"/>
      <c r="DJ34" s="58"/>
      <c r="DK34" s="58"/>
      <c r="DL34" s="58"/>
      <c r="DM34" s="58"/>
      <c r="DN34" s="58"/>
      <c r="DO34" s="58"/>
      <c r="DP34" s="58"/>
      <c r="DQ34" s="58"/>
      <c r="DR34" s="58"/>
      <c r="DS34" s="58"/>
      <c r="DT34" s="58"/>
      <c r="DU34" s="58"/>
      <c r="DV34" s="58"/>
      <c r="DW34" s="58"/>
      <c r="DX34" s="58"/>
      <c r="DY34" s="58"/>
      <c r="DZ34" s="58"/>
      <c r="EA34" s="58"/>
      <c r="EB34" s="58"/>
      <c r="EC34" s="58"/>
      <c r="ED34" s="58"/>
      <c r="EE34" s="58"/>
      <c r="EF34" s="58"/>
      <c r="EG34" s="58"/>
      <c r="EH34" s="58"/>
      <c r="EI34" s="58"/>
      <c r="EJ34" s="58"/>
      <c r="EK34" s="58"/>
      <c r="EL34" s="58"/>
      <c r="EM34" s="58"/>
      <c r="EN34" s="58"/>
      <c r="EO34" s="58"/>
      <c r="EP34" s="58"/>
      <c r="EQ34" s="58"/>
      <c r="ER34" s="58"/>
      <c r="ES34" s="58"/>
      <c r="ET34" s="58"/>
      <c r="EU34" s="58"/>
      <c r="EV34" s="58"/>
      <c r="EW34" s="58"/>
      <c r="EX34" s="58"/>
      <c r="EY34" s="58"/>
      <c r="EZ34" s="58"/>
      <c r="FA34" s="58"/>
      <c r="FB34" s="58"/>
      <c r="FC34" s="58"/>
      <c r="FD34" s="58"/>
      <c r="FE34" s="58"/>
      <c r="FF34" s="58"/>
      <c r="FG34" s="58"/>
      <c r="FH34" s="58"/>
      <c r="FI34" s="58"/>
      <c r="FJ34" s="58"/>
      <c r="FK34" s="58"/>
      <c r="FL34" s="58"/>
      <c r="FM34" s="58"/>
      <c r="FN34" s="58"/>
      <c r="FO34" s="58"/>
      <c r="FP34" s="58"/>
      <c r="FQ34" s="58"/>
      <c r="FR34" s="58"/>
      <c r="FS34" s="58"/>
      <c r="FT34" s="58"/>
      <c r="FU34" s="58"/>
      <c r="FV34" s="58"/>
      <c r="FW34" s="58"/>
      <c r="FX34" s="58"/>
      <c r="FY34" s="58"/>
      <c r="FZ34" s="58"/>
      <c r="GA34" s="58"/>
      <c r="GB34" s="58"/>
      <c r="GC34" s="58"/>
      <c r="GD34" s="58"/>
      <c r="GE34" s="58"/>
      <c r="GF34" s="58"/>
      <c r="GG34" s="58"/>
      <c r="GH34" s="58"/>
      <c r="GI34" s="58"/>
      <c r="GJ34" s="58"/>
      <c r="GK34" s="58"/>
      <c r="GL34" s="58"/>
      <c r="GM34" s="58"/>
      <c r="GN34" s="58"/>
      <c r="GO34" s="58"/>
      <c r="GP34" s="58"/>
      <c r="GQ34" s="58"/>
      <c r="GR34" s="58"/>
      <c r="GS34" s="58"/>
      <c r="GT34" s="58"/>
      <c r="GU34" s="58"/>
      <c r="GV34" s="58"/>
      <c r="GW34" s="58"/>
      <c r="GX34" s="58"/>
      <c r="GY34" s="58"/>
      <c r="GZ34" s="58"/>
      <c r="HA34" s="58"/>
      <c r="HB34" s="58"/>
      <c r="HC34" s="58"/>
      <c r="HD34" s="58"/>
      <c r="HE34" s="58"/>
      <c r="HF34" s="58"/>
      <c r="HG34" s="58"/>
      <c r="HH34" s="58"/>
      <c r="HI34" s="58"/>
      <c r="HJ34" s="58"/>
      <c r="HK34" s="58"/>
      <c r="HL34" s="58"/>
      <c r="HM34" s="58"/>
      <c r="HN34" s="58"/>
      <c r="HO34" s="58"/>
      <c r="HP34" s="58"/>
      <c r="HQ34" s="58"/>
      <c r="HR34" s="58"/>
      <c r="HS34" s="58"/>
      <c r="HT34" s="58"/>
      <c r="HU34" s="58"/>
      <c r="HV34" s="58"/>
      <c r="HW34" s="58"/>
      <c r="HX34" s="58"/>
      <c r="HY34" s="58"/>
      <c r="HZ34" s="58"/>
      <c r="IA34" s="58"/>
      <c r="IB34" s="58"/>
      <c r="IC34" s="58"/>
      <c r="ID34" s="58"/>
      <c r="IE34" s="58"/>
      <c r="IF34" s="58"/>
      <c r="IG34" s="58"/>
      <c r="IH34" s="58"/>
      <c r="II34" s="58"/>
      <c r="IJ34" s="58"/>
      <c r="IK34" s="58"/>
      <c r="IL34" s="58"/>
      <c r="IM34" s="58"/>
      <c r="IN34" s="58"/>
      <c r="IO34" s="58"/>
      <c r="IP34" s="58"/>
    </row>
    <row r="35" spans="1:250" x14ac:dyDescent="0.25">
      <c r="A35" s="65" t="s">
        <v>41</v>
      </c>
      <c r="B35" s="143">
        <v>3214.1067904999995</v>
      </c>
      <c r="C35" s="143">
        <v>3868.4864424099997</v>
      </c>
      <c r="D35" s="143">
        <v>4933.1933578700009</v>
      </c>
      <c r="E35" s="143">
        <v>7803.8549992299995</v>
      </c>
      <c r="F35" s="143">
        <v>4123.759565450001</v>
      </c>
      <c r="G35" s="143">
        <v>3534.3074116499997</v>
      </c>
      <c r="H35" s="143">
        <f t="shared" si="0"/>
        <v>27477.708567109999</v>
      </c>
      <c r="I35" s="66"/>
      <c r="J35" s="139"/>
      <c r="K35" s="67"/>
      <c r="L35" s="58"/>
      <c r="M35" s="58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/>
      <c r="DF35" s="58"/>
      <c r="DG35" s="58"/>
      <c r="DH35" s="58"/>
      <c r="DI35" s="58"/>
      <c r="DJ35" s="58"/>
      <c r="DK35" s="58"/>
      <c r="DL35" s="58"/>
      <c r="DM35" s="58"/>
      <c r="DN35" s="58"/>
      <c r="DO35" s="58"/>
      <c r="DP35" s="58"/>
      <c r="DQ35" s="58"/>
      <c r="DR35" s="58"/>
      <c r="DS35" s="58"/>
      <c r="DT35" s="58"/>
      <c r="DU35" s="58"/>
      <c r="DV35" s="58"/>
      <c r="DW35" s="58"/>
      <c r="DX35" s="58"/>
      <c r="DY35" s="58"/>
      <c r="DZ35" s="58"/>
      <c r="EA35" s="58"/>
      <c r="EB35" s="58"/>
      <c r="EC35" s="58"/>
      <c r="ED35" s="58"/>
      <c r="EE35" s="58"/>
      <c r="EF35" s="58"/>
      <c r="EG35" s="58"/>
      <c r="EH35" s="58"/>
      <c r="EI35" s="58"/>
      <c r="EJ35" s="58"/>
      <c r="EK35" s="58"/>
      <c r="EL35" s="58"/>
      <c r="EM35" s="58"/>
      <c r="EN35" s="58"/>
      <c r="EO35" s="58"/>
      <c r="EP35" s="58"/>
      <c r="EQ35" s="58"/>
      <c r="ER35" s="58"/>
      <c r="ES35" s="58"/>
      <c r="ET35" s="58"/>
      <c r="EU35" s="58"/>
      <c r="EV35" s="58"/>
      <c r="EW35" s="58"/>
      <c r="EX35" s="58"/>
      <c r="EY35" s="58"/>
      <c r="EZ35" s="58"/>
      <c r="FA35" s="58"/>
      <c r="FB35" s="58"/>
      <c r="FC35" s="58"/>
      <c r="FD35" s="58"/>
      <c r="FE35" s="58"/>
      <c r="FF35" s="58"/>
      <c r="FG35" s="58"/>
      <c r="FH35" s="58"/>
      <c r="FI35" s="58"/>
      <c r="FJ35" s="58"/>
      <c r="FK35" s="58"/>
      <c r="FL35" s="58"/>
      <c r="FM35" s="58"/>
      <c r="FN35" s="58"/>
      <c r="FO35" s="58"/>
      <c r="FP35" s="58"/>
      <c r="FQ35" s="58"/>
      <c r="FR35" s="58"/>
      <c r="FS35" s="58"/>
      <c r="FT35" s="58"/>
      <c r="FU35" s="58"/>
      <c r="FV35" s="58"/>
      <c r="FW35" s="58"/>
      <c r="FX35" s="58"/>
      <c r="FY35" s="58"/>
      <c r="FZ35" s="58"/>
      <c r="GA35" s="58"/>
      <c r="GB35" s="58"/>
      <c r="GC35" s="58"/>
      <c r="GD35" s="58"/>
      <c r="GE35" s="58"/>
      <c r="GF35" s="58"/>
      <c r="GG35" s="58"/>
      <c r="GH35" s="58"/>
      <c r="GI35" s="58"/>
      <c r="GJ35" s="58"/>
      <c r="GK35" s="58"/>
      <c r="GL35" s="58"/>
      <c r="GM35" s="58"/>
      <c r="GN35" s="58"/>
      <c r="GO35" s="58"/>
      <c r="GP35" s="58"/>
      <c r="GQ35" s="58"/>
      <c r="GR35" s="58"/>
      <c r="GS35" s="58"/>
      <c r="GT35" s="58"/>
      <c r="GU35" s="58"/>
      <c r="GV35" s="58"/>
      <c r="GW35" s="58"/>
      <c r="GX35" s="58"/>
      <c r="GY35" s="58"/>
      <c r="GZ35" s="58"/>
      <c r="HA35" s="58"/>
      <c r="HB35" s="58"/>
      <c r="HC35" s="58"/>
      <c r="HD35" s="58"/>
      <c r="HE35" s="58"/>
      <c r="HF35" s="58"/>
      <c r="HG35" s="58"/>
      <c r="HH35" s="58"/>
      <c r="HI35" s="58"/>
      <c r="HJ35" s="58"/>
      <c r="HK35" s="58"/>
      <c r="HL35" s="58"/>
      <c r="HM35" s="58"/>
      <c r="HN35" s="58"/>
      <c r="HO35" s="58"/>
      <c r="HP35" s="58"/>
      <c r="HQ35" s="58"/>
      <c r="HR35" s="58"/>
      <c r="HS35" s="58"/>
      <c r="HT35" s="58"/>
      <c r="HU35" s="58"/>
      <c r="HV35" s="58"/>
      <c r="HW35" s="58"/>
      <c r="HX35" s="58"/>
      <c r="HY35" s="58"/>
      <c r="HZ35" s="58"/>
      <c r="IA35" s="58"/>
      <c r="IB35" s="58"/>
      <c r="IC35" s="58"/>
      <c r="ID35" s="58"/>
      <c r="IE35" s="58"/>
      <c r="IF35" s="58"/>
      <c r="IG35" s="58"/>
      <c r="IH35" s="58"/>
      <c r="II35" s="58"/>
      <c r="IJ35" s="58"/>
      <c r="IK35" s="58"/>
      <c r="IL35" s="58"/>
      <c r="IM35" s="58"/>
      <c r="IN35" s="58"/>
      <c r="IO35" s="58"/>
      <c r="IP35" s="58"/>
    </row>
    <row r="36" spans="1:250" x14ac:dyDescent="0.25">
      <c r="A36" s="69" t="s">
        <v>42</v>
      </c>
      <c r="B36" s="145">
        <v>958.75667585000008</v>
      </c>
      <c r="C36" s="145">
        <v>1157.24052783</v>
      </c>
      <c r="D36" s="145">
        <v>1093.1063693399999</v>
      </c>
      <c r="E36" s="145">
        <v>1126.9744457199999</v>
      </c>
      <c r="F36" s="145">
        <v>1219.96328081</v>
      </c>
      <c r="G36" s="145">
        <v>1165.3711670999999</v>
      </c>
      <c r="H36" s="145">
        <f t="shared" si="0"/>
        <v>6721.4124666499993</v>
      </c>
      <c r="I36" s="66"/>
      <c r="J36" s="139"/>
      <c r="K36" s="67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  <c r="BR36" s="58"/>
      <c r="BS36" s="58"/>
      <c r="BT36" s="58"/>
      <c r="BU36" s="58"/>
      <c r="BV36" s="58"/>
      <c r="BW36" s="58"/>
      <c r="BX36" s="58"/>
      <c r="BY36" s="58"/>
      <c r="BZ36" s="58"/>
      <c r="CA36" s="58"/>
      <c r="CB36" s="58"/>
      <c r="CC36" s="58"/>
      <c r="CD36" s="58"/>
      <c r="CE36" s="58"/>
      <c r="CF36" s="58"/>
      <c r="CG36" s="58"/>
      <c r="CH36" s="58"/>
      <c r="CI36" s="58"/>
      <c r="CJ36" s="58"/>
      <c r="CK36" s="58"/>
      <c r="CL36" s="58"/>
      <c r="CM36" s="58"/>
      <c r="CN36" s="58"/>
      <c r="CO36" s="58"/>
      <c r="CP36" s="58"/>
      <c r="CQ36" s="58"/>
      <c r="CR36" s="58"/>
      <c r="CS36" s="58"/>
      <c r="CT36" s="58"/>
      <c r="CU36" s="58"/>
      <c r="CV36" s="58"/>
      <c r="CW36" s="58"/>
      <c r="CX36" s="58"/>
      <c r="CY36" s="58"/>
      <c r="CZ36" s="58"/>
      <c r="DA36" s="58"/>
      <c r="DB36" s="58"/>
      <c r="DC36" s="58"/>
      <c r="DD36" s="58"/>
      <c r="DE36" s="58"/>
      <c r="DF36" s="58"/>
      <c r="DG36" s="58"/>
      <c r="DH36" s="58"/>
      <c r="DI36" s="58"/>
      <c r="DJ36" s="58"/>
      <c r="DK36" s="58"/>
      <c r="DL36" s="58"/>
      <c r="DM36" s="58"/>
      <c r="DN36" s="58"/>
      <c r="DO36" s="58"/>
      <c r="DP36" s="58"/>
      <c r="DQ36" s="58"/>
      <c r="DR36" s="58"/>
      <c r="DS36" s="58"/>
      <c r="DT36" s="58"/>
      <c r="DU36" s="58"/>
      <c r="DV36" s="58"/>
      <c r="DW36" s="58"/>
      <c r="DX36" s="58"/>
      <c r="DY36" s="58"/>
      <c r="DZ36" s="58"/>
      <c r="EA36" s="58"/>
      <c r="EB36" s="58"/>
      <c r="EC36" s="58"/>
      <c r="ED36" s="58"/>
      <c r="EE36" s="58"/>
      <c r="EF36" s="58"/>
      <c r="EG36" s="58"/>
      <c r="EH36" s="58"/>
      <c r="EI36" s="58"/>
      <c r="EJ36" s="58"/>
      <c r="EK36" s="58"/>
      <c r="EL36" s="58"/>
      <c r="EM36" s="58"/>
      <c r="EN36" s="58"/>
      <c r="EO36" s="58"/>
      <c r="EP36" s="58"/>
      <c r="EQ36" s="58"/>
      <c r="ER36" s="58"/>
      <c r="ES36" s="58"/>
      <c r="ET36" s="58"/>
      <c r="EU36" s="58"/>
      <c r="EV36" s="58"/>
      <c r="EW36" s="58"/>
      <c r="EX36" s="58"/>
      <c r="EY36" s="58"/>
      <c r="EZ36" s="58"/>
      <c r="FA36" s="58"/>
      <c r="FB36" s="58"/>
      <c r="FC36" s="58"/>
      <c r="FD36" s="58"/>
      <c r="FE36" s="58"/>
      <c r="FF36" s="58"/>
      <c r="FG36" s="58"/>
      <c r="FH36" s="58"/>
      <c r="FI36" s="58"/>
      <c r="FJ36" s="58"/>
      <c r="FK36" s="58"/>
      <c r="FL36" s="58"/>
      <c r="FM36" s="58"/>
      <c r="FN36" s="58"/>
      <c r="FO36" s="58"/>
      <c r="FP36" s="58"/>
      <c r="FQ36" s="58"/>
      <c r="FR36" s="58"/>
      <c r="FS36" s="58"/>
      <c r="FT36" s="58"/>
      <c r="FU36" s="58"/>
      <c r="FV36" s="58"/>
      <c r="FW36" s="58"/>
      <c r="FX36" s="58"/>
      <c r="FY36" s="58"/>
      <c r="FZ36" s="58"/>
      <c r="GA36" s="58"/>
      <c r="GB36" s="58"/>
      <c r="GC36" s="58"/>
      <c r="GD36" s="58"/>
      <c r="GE36" s="58"/>
      <c r="GF36" s="58"/>
      <c r="GG36" s="58"/>
      <c r="GH36" s="58"/>
      <c r="GI36" s="58"/>
      <c r="GJ36" s="58"/>
      <c r="GK36" s="58"/>
      <c r="GL36" s="58"/>
      <c r="GM36" s="58"/>
      <c r="GN36" s="58"/>
      <c r="GO36" s="58"/>
      <c r="GP36" s="58"/>
      <c r="GQ36" s="58"/>
      <c r="GR36" s="58"/>
      <c r="GS36" s="58"/>
      <c r="GT36" s="58"/>
      <c r="GU36" s="58"/>
      <c r="GV36" s="58"/>
      <c r="GW36" s="58"/>
      <c r="GX36" s="58"/>
      <c r="GY36" s="58"/>
      <c r="GZ36" s="58"/>
      <c r="HA36" s="58"/>
      <c r="HB36" s="58"/>
      <c r="HC36" s="58"/>
      <c r="HD36" s="58"/>
      <c r="HE36" s="58"/>
      <c r="HF36" s="58"/>
      <c r="HG36" s="58"/>
      <c r="HH36" s="58"/>
      <c r="HI36" s="58"/>
      <c r="HJ36" s="58"/>
      <c r="HK36" s="58"/>
      <c r="HL36" s="58"/>
      <c r="HM36" s="58"/>
      <c r="HN36" s="58"/>
      <c r="HO36" s="58"/>
      <c r="HP36" s="58"/>
      <c r="HQ36" s="58"/>
      <c r="HR36" s="58"/>
      <c r="HS36" s="58"/>
      <c r="HT36" s="58"/>
      <c r="HU36" s="58"/>
      <c r="HV36" s="58"/>
      <c r="HW36" s="58"/>
      <c r="HX36" s="58"/>
      <c r="HY36" s="58"/>
      <c r="HZ36" s="58"/>
      <c r="IA36" s="58"/>
      <c r="IB36" s="58"/>
      <c r="IC36" s="58"/>
      <c r="ID36" s="58"/>
      <c r="IE36" s="58"/>
      <c r="IF36" s="58"/>
      <c r="IG36" s="58"/>
      <c r="IH36" s="58"/>
      <c r="II36" s="58"/>
      <c r="IJ36" s="58"/>
      <c r="IK36" s="58"/>
      <c r="IL36" s="58"/>
      <c r="IM36" s="58"/>
      <c r="IN36" s="58"/>
      <c r="IO36" s="58"/>
      <c r="IP36" s="58"/>
    </row>
    <row r="37" spans="1:250" x14ac:dyDescent="0.25">
      <c r="A37" s="69" t="s">
        <v>43</v>
      </c>
      <c r="B37" s="145">
        <v>328.97764341000004</v>
      </c>
      <c r="C37" s="145">
        <v>207.43640231000001</v>
      </c>
      <c r="D37" s="145">
        <v>184.67417502000001</v>
      </c>
      <c r="E37" s="145">
        <v>4032.44936831</v>
      </c>
      <c r="F37" s="145">
        <v>384.12418317000004</v>
      </c>
      <c r="G37" s="145">
        <v>286.03347758000001</v>
      </c>
      <c r="H37" s="145">
        <f t="shared" si="0"/>
        <v>5423.6952498000001</v>
      </c>
      <c r="I37" s="66"/>
      <c r="J37" s="139"/>
      <c r="K37" s="67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8"/>
      <c r="GX37" s="58"/>
      <c r="GY37" s="58"/>
      <c r="GZ37" s="58"/>
      <c r="HA37" s="58"/>
      <c r="HB37" s="58"/>
      <c r="HC37" s="58"/>
      <c r="HD37" s="58"/>
      <c r="HE37" s="58"/>
      <c r="HF37" s="58"/>
      <c r="HG37" s="58"/>
      <c r="HH37" s="58"/>
      <c r="HI37" s="58"/>
      <c r="HJ37" s="58"/>
      <c r="HK37" s="58"/>
      <c r="HL37" s="58"/>
      <c r="HM37" s="58"/>
      <c r="HN37" s="58"/>
      <c r="HO37" s="58"/>
      <c r="HP37" s="58"/>
      <c r="HQ37" s="58"/>
      <c r="HR37" s="58"/>
      <c r="HS37" s="58"/>
      <c r="HT37" s="58"/>
      <c r="HU37" s="58"/>
      <c r="HV37" s="58"/>
      <c r="HW37" s="58"/>
      <c r="HX37" s="58"/>
      <c r="HY37" s="58"/>
      <c r="HZ37" s="58"/>
      <c r="IA37" s="58"/>
      <c r="IB37" s="58"/>
      <c r="IC37" s="58"/>
      <c r="ID37" s="58"/>
      <c r="IE37" s="58"/>
      <c r="IF37" s="58"/>
      <c r="IG37" s="58"/>
      <c r="IH37" s="58"/>
      <c r="II37" s="58"/>
      <c r="IJ37" s="58"/>
      <c r="IK37" s="58"/>
      <c r="IL37" s="58"/>
      <c r="IM37" s="58"/>
      <c r="IN37" s="58"/>
      <c r="IO37" s="58"/>
      <c r="IP37" s="58"/>
    </row>
    <row r="38" spans="1:250" x14ac:dyDescent="0.25">
      <c r="A38" s="69" t="s">
        <v>44</v>
      </c>
      <c r="B38" s="145">
        <v>163.49558358000002</v>
      </c>
      <c r="C38" s="145">
        <v>486.51902797000002</v>
      </c>
      <c r="D38" s="145">
        <v>1757.56848476</v>
      </c>
      <c r="E38" s="145">
        <v>271.39543832999999</v>
      </c>
      <c r="F38" s="145">
        <v>200.31928496</v>
      </c>
      <c r="G38" s="145">
        <v>140.09080377000001</v>
      </c>
      <c r="H38" s="145">
        <f t="shared" si="0"/>
        <v>3019.3886233700005</v>
      </c>
      <c r="I38" s="66"/>
      <c r="J38" s="139"/>
      <c r="K38" s="67"/>
      <c r="L38" s="58"/>
      <c r="M38" s="58"/>
      <c r="N38" s="58"/>
      <c r="O38" s="58"/>
      <c r="P38" s="58"/>
      <c r="Q38" s="58"/>
      <c r="R38" s="58"/>
      <c r="S38" s="58"/>
      <c r="T38" s="58"/>
      <c r="U38" s="58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58"/>
      <c r="AO38" s="58"/>
      <c r="AP38" s="58"/>
      <c r="AQ38" s="58"/>
      <c r="AR38" s="58"/>
      <c r="AS38" s="58"/>
      <c r="AT38" s="58"/>
      <c r="AU38" s="58"/>
      <c r="AV38" s="58"/>
      <c r="AW38" s="58"/>
      <c r="AX38" s="58"/>
      <c r="AY38" s="58"/>
      <c r="AZ38" s="58"/>
      <c r="BA38" s="58"/>
      <c r="BB38" s="58"/>
      <c r="BC38" s="58"/>
      <c r="BD38" s="58"/>
      <c r="BE38" s="58"/>
      <c r="BF38" s="58"/>
      <c r="BG38" s="58"/>
      <c r="BH38" s="58"/>
      <c r="BI38" s="58"/>
      <c r="BJ38" s="58"/>
      <c r="BK38" s="58"/>
      <c r="BL38" s="58"/>
      <c r="BM38" s="58"/>
      <c r="BN38" s="58"/>
      <c r="BO38" s="58"/>
      <c r="BP38" s="58"/>
      <c r="BQ38" s="58"/>
      <c r="BR38" s="58"/>
      <c r="BS38" s="58"/>
      <c r="BT38" s="58"/>
      <c r="BU38" s="58"/>
      <c r="BV38" s="58"/>
      <c r="BW38" s="58"/>
      <c r="BX38" s="58"/>
      <c r="BY38" s="58"/>
      <c r="BZ38" s="58"/>
      <c r="CA38" s="58"/>
      <c r="CB38" s="58"/>
      <c r="CC38" s="58"/>
      <c r="CD38" s="58"/>
      <c r="CE38" s="58"/>
      <c r="CF38" s="58"/>
      <c r="CG38" s="58"/>
      <c r="CH38" s="58"/>
      <c r="CI38" s="58"/>
      <c r="CJ38" s="58"/>
      <c r="CK38" s="58"/>
      <c r="CL38" s="58"/>
      <c r="CM38" s="58"/>
      <c r="CN38" s="58"/>
      <c r="CO38" s="58"/>
      <c r="CP38" s="58"/>
      <c r="CQ38" s="58"/>
      <c r="CR38" s="58"/>
      <c r="CS38" s="58"/>
      <c r="CT38" s="58"/>
      <c r="CU38" s="58"/>
      <c r="CV38" s="58"/>
      <c r="CW38" s="58"/>
      <c r="CX38" s="58"/>
      <c r="CY38" s="58"/>
      <c r="CZ38" s="58"/>
      <c r="DA38" s="58"/>
      <c r="DB38" s="58"/>
      <c r="DC38" s="58"/>
      <c r="DD38" s="58"/>
      <c r="DE38" s="58"/>
      <c r="DF38" s="58"/>
      <c r="DG38" s="58"/>
      <c r="DH38" s="58"/>
      <c r="DI38" s="58"/>
      <c r="DJ38" s="58"/>
      <c r="DK38" s="58"/>
      <c r="DL38" s="58"/>
      <c r="DM38" s="58"/>
      <c r="DN38" s="58"/>
      <c r="DO38" s="58"/>
      <c r="DP38" s="58"/>
      <c r="DQ38" s="58"/>
      <c r="DR38" s="58"/>
      <c r="DS38" s="58"/>
      <c r="DT38" s="58"/>
      <c r="DU38" s="58"/>
      <c r="DV38" s="58"/>
      <c r="DW38" s="58"/>
      <c r="DX38" s="58"/>
      <c r="DY38" s="58"/>
      <c r="DZ38" s="58"/>
      <c r="EA38" s="58"/>
      <c r="EB38" s="58"/>
      <c r="EC38" s="58"/>
      <c r="ED38" s="58"/>
      <c r="EE38" s="58"/>
      <c r="EF38" s="58"/>
      <c r="EG38" s="58"/>
      <c r="EH38" s="58"/>
      <c r="EI38" s="58"/>
      <c r="EJ38" s="58"/>
      <c r="EK38" s="58"/>
      <c r="EL38" s="58"/>
      <c r="EM38" s="58"/>
      <c r="EN38" s="58"/>
      <c r="EO38" s="58"/>
      <c r="EP38" s="58"/>
      <c r="EQ38" s="58"/>
      <c r="ER38" s="58"/>
      <c r="ES38" s="58"/>
      <c r="ET38" s="58"/>
      <c r="EU38" s="58"/>
      <c r="EV38" s="58"/>
      <c r="EW38" s="58"/>
      <c r="EX38" s="58"/>
      <c r="EY38" s="58"/>
      <c r="EZ38" s="58"/>
      <c r="FA38" s="58"/>
      <c r="FB38" s="58"/>
      <c r="FC38" s="58"/>
      <c r="FD38" s="58"/>
      <c r="FE38" s="58"/>
      <c r="FF38" s="58"/>
      <c r="FG38" s="58"/>
      <c r="FH38" s="58"/>
      <c r="FI38" s="58"/>
      <c r="FJ38" s="58"/>
      <c r="FK38" s="58"/>
      <c r="FL38" s="58"/>
      <c r="FM38" s="58"/>
      <c r="FN38" s="58"/>
      <c r="FO38" s="58"/>
      <c r="FP38" s="58"/>
      <c r="FQ38" s="58"/>
      <c r="FR38" s="58"/>
      <c r="FS38" s="58"/>
      <c r="FT38" s="58"/>
      <c r="FU38" s="58"/>
      <c r="FV38" s="58"/>
      <c r="FW38" s="58"/>
      <c r="FX38" s="58"/>
      <c r="FY38" s="58"/>
      <c r="FZ38" s="58"/>
      <c r="GA38" s="58"/>
      <c r="GB38" s="58"/>
      <c r="GC38" s="58"/>
      <c r="GD38" s="58"/>
      <c r="GE38" s="58"/>
      <c r="GF38" s="58"/>
      <c r="GG38" s="58"/>
      <c r="GH38" s="58"/>
      <c r="GI38" s="58"/>
      <c r="GJ38" s="58"/>
      <c r="GK38" s="58"/>
      <c r="GL38" s="58"/>
      <c r="GM38" s="58"/>
      <c r="GN38" s="58"/>
      <c r="GO38" s="58"/>
      <c r="GP38" s="58"/>
      <c r="GQ38" s="58"/>
      <c r="GR38" s="58"/>
      <c r="GS38" s="58"/>
      <c r="GT38" s="58"/>
      <c r="GU38" s="58"/>
      <c r="GV38" s="58"/>
      <c r="GW38" s="58"/>
      <c r="GX38" s="58"/>
      <c r="GY38" s="58"/>
      <c r="GZ38" s="58"/>
      <c r="HA38" s="58"/>
      <c r="HB38" s="58"/>
      <c r="HC38" s="58"/>
      <c r="HD38" s="58"/>
      <c r="HE38" s="58"/>
      <c r="HF38" s="58"/>
      <c r="HG38" s="58"/>
      <c r="HH38" s="58"/>
      <c r="HI38" s="58"/>
      <c r="HJ38" s="58"/>
      <c r="HK38" s="58"/>
      <c r="HL38" s="58"/>
      <c r="HM38" s="58"/>
      <c r="HN38" s="58"/>
      <c r="HO38" s="58"/>
      <c r="HP38" s="58"/>
      <c r="HQ38" s="58"/>
      <c r="HR38" s="58"/>
      <c r="HS38" s="58"/>
      <c r="HT38" s="58"/>
      <c r="HU38" s="58"/>
      <c r="HV38" s="58"/>
      <c r="HW38" s="58"/>
      <c r="HX38" s="58"/>
      <c r="HY38" s="58"/>
      <c r="HZ38" s="58"/>
      <c r="IA38" s="58"/>
      <c r="IB38" s="58"/>
      <c r="IC38" s="58"/>
      <c r="ID38" s="58"/>
      <c r="IE38" s="58"/>
      <c r="IF38" s="58"/>
      <c r="IG38" s="58"/>
      <c r="IH38" s="58"/>
      <c r="II38" s="58"/>
      <c r="IJ38" s="58"/>
      <c r="IK38" s="58"/>
      <c r="IL38" s="58"/>
      <c r="IM38" s="58"/>
      <c r="IN38" s="58"/>
      <c r="IO38" s="58"/>
      <c r="IP38" s="58"/>
    </row>
    <row r="39" spans="1:250" x14ac:dyDescent="0.25">
      <c r="A39" s="69" t="s">
        <v>45</v>
      </c>
      <c r="B39" s="145">
        <v>96.302727279999999</v>
      </c>
      <c r="C39" s="145">
        <v>146.96952128999999</v>
      </c>
      <c r="D39" s="145">
        <v>97.678975019999996</v>
      </c>
      <c r="E39" s="145">
        <v>104.90476189</v>
      </c>
      <c r="F39" s="145">
        <v>129.97514248000002</v>
      </c>
      <c r="G39" s="145">
        <v>123.30309835</v>
      </c>
      <c r="H39" s="145">
        <f t="shared" si="0"/>
        <v>699.13422631000003</v>
      </c>
      <c r="I39" s="66"/>
      <c r="J39" s="139"/>
      <c r="K39" s="67"/>
      <c r="L39" s="58"/>
      <c r="M39" s="58"/>
      <c r="N39" s="58"/>
      <c r="O39" s="58"/>
      <c r="P39" s="58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58"/>
      <c r="AO39" s="58"/>
      <c r="AP39" s="58"/>
      <c r="AQ39" s="58"/>
      <c r="AR39" s="58"/>
      <c r="AS39" s="58"/>
      <c r="AT39" s="58"/>
      <c r="AU39" s="58"/>
      <c r="AV39" s="58"/>
      <c r="AW39" s="58"/>
      <c r="AX39" s="58"/>
      <c r="AY39" s="58"/>
      <c r="AZ39" s="58"/>
      <c r="BA39" s="58"/>
      <c r="BB39" s="58"/>
      <c r="BC39" s="58"/>
      <c r="BD39" s="58"/>
      <c r="BE39" s="58"/>
      <c r="BF39" s="58"/>
      <c r="BG39" s="58"/>
      <c r="BH39" s="58"/>
      <c r="BI39" s="58"/>
      <c r="BJ39" s="58"/>
      <c r="BK39" s="58"/>
      <c r="BL39" s="58"/>
      <c r="BM39" s="58"/>
      <c r="BN39" s="58"/>
      <c r="BO39" s="58"/>
      <c r="BP39" s="58"/>
      <c r="BQ39" s="58"/>
      <c r="BR39" s="58"/>
      <c r="BS39" s="58"/>
      <c r="BT39" s="58"/>
      <c r="BU39" s="58"/>
      <c r="BV39" s="58"/>
      <c r="BW39" s="58"/>
      <c r="BX39" s="58"/>
      <c r="BY39" s="58"/>
      <c r="BZ39" s="58"/>
      <c r="CA39" s="58"/>
      <c r="CB39" s="58"/>
      <c r="CC39" s="58"/>
      <c r="CD39" s="58"/>
      <c r="CE39" s="58"/>
      <c r="CF39" s="58"/>
      <c r="CG39" s="58"/>
      <c r="CH39" s="58"/>
      <c r="CI39" s="58"/>
      <c r="CJ39" s="58"/>
      <c r="CK39" s="58"/>
      <c r="CL39" s="58"/>
      <c r="CM39" s="58"/>
      <c r="CN39" s="58"/>
      <c r="CO39" s="58"/>
      <c r="CP39" s="58"/>
      <c r="CQ39" s="58"/>
      <c r="CR39" s="58"/>
      <c r="CS39" s="58"/>
      <c r="CT39" s="58"/>
      <c r="CU39" s="58"/>
      <c r="CV39" s="58"/>
      <c r="CW39" s="58"/>
      <c r="CX39" s="58"/>
      <c r="CY39" s="58"/>
      <c r="CZ39" s="58"/>
      <c r="DA39" s="58"/>
      <c r="DB39" s="58"/>
      <c r="DC39" s="58"/>
      <c r="DD39" s="58"/>
      <c r="DE39" s="58"/>
      <c r="DF39" s="58"/>
      <c r="DG39" s="58"/>
      <c r="DH39" s="58"/>
      <c r="DI39" s="58"/>
      <c r="DJ39" s="58"/>
      <c r="DK39" s="58"/>
      <c r="DL39" s="58"/>
      <c r="DM39" s="58"/>
      <c r="DN39" s="58"/>
      <c r="DO39" s="58"/>
      <c r="DP39" s="58"/>
      <c r="DQ39" s="58"/>
      <c r="DR39" s="58"/>
      <c r="DS39" s="58"/>
      <c r="DT39" s="58"/>
      <c r="DU39" s="58"/>
      <c r="DV39" s="58"/>
      <c r="DW39" s="58"/>
      <c r="DX39" s="58"/>
      <c r="DY39" s="58"/>
      <c r="DZ39" s="58"/>
      <c r="EA39" s="58"/>
      <c r="EB39" s="58"/>
      <c r="EC39" s="58"/>
      <c r="ED39" s="58"/>
      <c r="EE39" s="58"/>
      <c r="EF39" s="58"/>
      <c r="EG39" s="58"/>
      <c r="EH39" s="58"/>
      <c r="EI39" s="58"/>
      <c r="EJ39" s="58"/>
      <c r="EK39" s="58"/>
      <c r="EL39" s="58"/>
      <c r="EM39" s="58"/>
      <c r="EN39" s="58"/>
      <c r="EO39" s="58"/>
      <c r="EP39" s="58"/>
      <c r="EQ39" s="58"/>
      <c r="ER39" s="58"/>
      <c r="ES39" s="58"/>
      <c r="ET39" s="58"/>
      <c r="EU39" s="58"/>
      <c r="EV39" s="58"/>
      <c r="EW39" s="58"/>
      <c r="EX39" s="58"/>
      <c r="EY39" s="58"/>
      <c r="EZ39" s="58"/>
      <c r="FA39" s="58"/>
      <c r="FB39" s="58"/>
      <c r="FC39" s="58"/>
      <c r="FD39" s="58"/>
      <c r="FE39" s="58"/>
      <c r="FF39" s="58"/>
      <c r="FG39" s="58"/>
      <c r="FH39" s="58"/>
      <c r="FI39" s="58"/>
      <c r="FJ39" s="58"/>
      <c r="FK39" s="58"/>
      <c r="FL39" s="58"/>
      <c r="FM39" s="58"/>
      <c r="FN39" s="58"/>
      <c r="FO39" s="58"/>
      <c r="FP39" s="58"/>
      <c r="FQ39" s="58"/>
      <c r="FR39" s="58"/>
      <c r="FS39" s="58"/>
      <c r="FT39" s="58"/>
      <c r="FU39" s="58"/>
      <c r="FV39" s="58"/>
      <c r="FW39" s="58"/>
      <c r="FX39" s="58"/>
      <c r="FY39" s="58"/>
      <c r="FZ39" s="58"/>
      <c r="GA39" s="58"/>
      <c r="GB39" s="58"/>
      <c r="GC39" s="58"/>
      <c r="GD39" s="58"/>
      <c r="GE39" s="58"/>
      <c r="GF39" s="58"/>
      <c r="GG39" s="58"/>
      <c r="GH39" s="58"/>
      <c r="GI39" s="58"/>
      <c r="GJ39" s="58"/>
      <c r="GK39" s="58"/>
      <c r="GL39" s="58"/>
      <c r="GM39" s="58"/>
      <c r="GN39" s="58"/>
      <c r="GO39" s="58"/>
      <c r="GP39" s="58"/>
      <c r="GQ39" s="58"/>
      <c r="GR39" s="58"/>
      <c r="GS39" s="58"/>
      <c r="GT39" s="58"/>
      <c r="GU39" s="58"/>
      <c r="GV39" s="58"/>
      <c r="GW39" s="58"/>
      <c r="GX39" s="58"/>
      <c r="GY39" s="58"/>
      <c r="GZ39" s="58"/>
      <c r="HA39" s="58"/>
      <c r="HB39" s="58"/>
      <c r="HC39" s="58"/>
      <c r="HD39" s="58"/>
      <c r="HE39" s="58"/>
      <c r="HF39" s="58"/>
      <c r="HG39" s="58"/>
      <c r="HH39" s="58"/>
      <c r="HI39" s="58"/>
      <c r="HJ39" s="58"/>
      <c r="HK39" s="58"/>
      <c r="HL39" s="58"/>
      <c r="HM39" s="58"/>
      <c r="HN39" s="58"/>
      <c r="HO39" s="58"/>
      <c r="HP39" s="58"/>
      <c r="HQ39" s="58"/>
      <c r="HR39" s="58"/>
      <c r="HS39" s="58"/>
      <c r="HT39" s="58"/>
      <c r="HU39" s="58"/>
      <c r="HV39" s="58"/>
      <c r="HW39" s="58"/>
      <c r="HX39" s="58"/>
      <c r="HY39" s="58"/>
      <c r="HZ39" s="58"/>
      <c r="IA39" s="58"/>
      <c r="IB39" s="58"/>
      <c r="IC39" s="58"/>
      <c r="ID39" s="58"/>
      <c r="IE39" s="58"/>
      <c r="IF39" s="58"/>
      <c r="IG39" s="58"/>
      <c r="IH39" s="58"/>
      <c r="II39" s="58"/>
      <c r="IJ39" s="58"/>
      <c r="IK39" s="58"/>
      <c r="IL39" s="58"/>
      <c r="IM39" s="58"/>
      <c r="IN39" s="58"/>
      <c r="IO39" s="58"/>
      <c r="IP39" s="58"/>
    </row>
    <row r="40" spans="1:250" x14ac:dyDescent="0.25">
      <c r="A40" s="69" t="s">
        <v>46</v>
      </c>
      <c r="B40" s="146">
        <v>0</v>
      </c>
      <c r="C40" s="146">
        <v>0</v>
      </c>
      <c r="D40" s="146">
        <v>0</v>
      </c>
      <c r="E40" s="146">
        <v>0</v>
      </c>
      <c r="F40" s="146">
        <v>0</v>
      </c>
      <c r="G40" s="146">
        <v>0</v>
      </c>
      <c r="H40" s="146">
        <f t="shared" si="0"/>
        <v>0</v>
      </c>
      <c r="I40" s="66"/>
      <c r="J40" s="139"/>
      <c r="K40" s="67"/>
      <c r="L40" s="58"/>
      <c r="M40" s="58"/>
      <c r="N40" s="58"/>
      <c r="O40" s="58"/>
      <c r="P40" s="58"/>
      <c r="Q40" s="58"/>
      <c r="R40" s="58"/>
      <c r="S40" s="58"/>
      <c r="T40" s="58"/>
      <c r="U40" s="58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58"/>
      <c r="AO40" s="58"/>
      <c r="AP40" s="58"/>
      <c r="AQ40" s="58"/>
      <c r="AR40" s="58"/>
      <c r="AS40" s="58"/>
      <c r="AT40" s="58"/>
      <c r="AU40" s="58"/>
      <c r="AV40" s="58"/>
      <c r="AW40" s="58"/>
      <c r="AX40" s="58"/>
      <c r="AY40" s="58"/>
      <c r="AZ40" s="58"/>
      <c r="BA40" s="58"/>
      <c r="BB40" s="58"/>
      <c r="BC40" s="58"/>
      <c r="BD40" s="58"/>
      <c r="BE40" s="58"/>
      <c r="BF40" s="58"/>
      <c r="BG40" s="58"/>
      <c r="BH40" s="58"/>
      <c r="BI40" s="58"/>
      <c r="BJ40" s="58"/>
      <c r="BK40" s="58"/>
      <c r="BL40" s="58"/>
      <c r="BM40" s="58"/>
      <c r="BN40" s="58"/>
      <c r="BO40" s="58"/>
      <c r="BP40" s="58"/>
      <c r="BQ40" s="58"/>
      <c r="BR40" s="58"/>
      <c r="BS40" s="58"/>
      <c r="BT40" s="58"/>
      <c r="BU40" s="58"/>
      <c r="BV40" s="58"/>
      <c r="BW40" s="58"/>
      <c r="BX40" s="58"/>
      <c r="BY40" s="58"/>
      <c r="BZ40" s="58"/>
      <c r="CA40" s="58"/>
      <c r="CB40" s="58"/>
      <c r="CC40" s="58"/>
      <c r="CD40" s="58"/>
      <c r="CE40" s="58"/>
      <c r="CF40" s="58"/>
      <c r="CG40" s="58"/>
      <c r="CH40" s="58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  <c r="CT40" s="58"/>
      <c r="CU40" s="58"/>
      <c r="CV40" s="58"/>
      <c r="CW40" s="58"/>
      <c r="CX40" s="58"/>
      <c r="CY40" s="58"/>
      <c r="CZ40" s="58"/>
      <c r="DA40" s="58"/>
      <c r="DB40" s="58"/>
      <c r="DC40" s="58"/>
      <c r="DD40" s="58"/>
      <c r="DE40" s="58"/>
      <c r="DF40" s="58"/>
      <c r="DG40" s="58"/>
      <c r="DH40" s="58"/>
      <c r="DI40" s="58"/>
      <c r="DJ40" s="58"/>
      <c r="DK40" s="58"/>
      <c r="DL40" s="58"/>
      <c r="DM40" s="58"/>
      <c r="DN40" s="58"/>
      <c r="DO40" s="58"/>
      <c r="DP40" s="58"/>
      <c r="DQ40" s="58"/>
      <c r="DR40" s="58"/>
      <c r="DS40" s="58"/>
      <c r="DT40" s="58"/>
      <c r="DU40" s="58"/>
      <c r="DV40" s="58"/>
      <c r="DW40" s="58"/>
      <c r="DX40" s="58"/>
      <c r="DY40" s="58"/>
      <c r="DZ40" s="58"/>
      <c r="EA40" s="58"/>
      <c r="EB40" s="58"/>
      <c r="EC40" s="58"/>
      <c r="ED40" s="58"/>
      <c r="EE40" s="58"/>
      <c r="EF40" s="58"/>
      <c r="EG40" s="58"/>
      <c r="EH40" s="58"/>
      <c r="EI40" s="58"/>
      <c r="EJ40" s="58"/>
      <c r="EK40" s="58"/>
      <c r="EL40" s="58"/>
      <c r="EM40" s="58"/>
      <c r="EN40" s="58"/>
      <c r="EO40" s="58"/>
      <c r="EP40" s="58"/>
      <c r="EQ40" s="58"/>
      <c r="ER40" s="58"/>
      <c r="ES40" s="58"/>
      <c r="ET40" s="58"/>
      <c r="EU40" s="58"/>
      <c r="EV40" s="58"/>
      <c r="EW40" s="58"/>
      <c r="EX40" s="58"/>
      <c r="EY40" s="58"/>
      <c r="EZ40" s="58"/>
      <c r="FA40" s="58"/>
      <c r="FB40" s="58"/>
      <c r="FC40" s="58"/>
      <c r="FD40" s="58"/>
      <c r="FE40" s="58"/>
      <c r="FF40" s="58"/>
      <c r="FG40" s="58"/>
      <c r="FH40" s="58"/>
      <c r="FI40" s="58"/>
      <c r="FJ40" s="58"/>
      <c r="FK40" s="58"/>
      <c r="FL40" s="58"/>
      <c r="FM40" s="58"/>
      <c r="FN40" s="58"/>
      <c r="FO40" s="58"/>
      <c r="FP40" s="58"/>
      <c r="FQ40" s="58"/>
      <c r="FR40" s="58"/>
      <c r="FS40" s="58"/>
      <c r="FT40" s="58"/>
      <c r="FU40" s="58"/>
      <c r="FV40" s="58"/>
      <c r="FW40" s="58"/>
      <c r="FX40" s="58"/>
      <c r="FY40" s="58"/>
      <c r="FZ40" s="58"/>
      <c r="GA40" s="58"/>
      <c r="GB40" s="58"/>
      <c r="GC40" s="58"/>
      <c r="GD40" s="58"/>
      <c r="GE40" s="58"/>
      <c r="GF40" s="58"/>
      <c r="GG40" s="58"/>
      <c r="GH40" s="58"/>
      <c r="GI40" s="58"/>
      <c r="GJ40" s="58"/>
      <c r="GK40" s="58"/>
      <c r="GL40" s="58"/>
      <c r="GM40" s="58"/>
      <c r="GN40" s="58"/>
      <c r="GO40" s="58"/>
      <c r="GP40" s="58"/>
      <c r="GQ40" s="58"/>
      <c r="GR40" s="58"/>
      <c r="GS40" s="58"/>
      <c r="GT40" s="58"/>
      <c r="GU40" s="58"/>
      <c r="GV40" s="58"/>
      <c r="GW40" s="58"/>
      <c r="GX40" s="58"/>
      <c r="GY40" s="58"/>
      <c r="GZ40" s="58"/>
      <c r="HA40" s="58"/>
      <c r="HB40" s="58"/>
      <c r="HC40" s="58"/>
      <c r="HD40" s="58"/>
      <c r="HE40" s="58"/>
      <c r="HF40" s="58"/>
      <c r="HG40" s="58"/>
      <c r="HH40" s="58"/>
      <c r="HI40" s="58"/>
      <c r="HJ40" s="58"/>
      <c r="HK40" s="58"/>
      <c r="HL40" s="58"/>
      <c r="HM40" s="58"/>
      <c r="HN40" s="58"/>
      <c r="HO40" s="58"/>
      <c r="HP40" s="58"/>
      <c r="HQ40" s="58"/>
      <c r="HR40" s="58"/>
      <c r="HS40" s="58"/>
      <c r="HT40" s="58"/>
      <c r="HU40" s="58"/>
      <c r="HV40" s="58"/>
      <c r="HW40" s="58"/>
      <c r="HX40" s="58"/>
      <c r="HY40" s="58"/>
      <c r="HZ40" s="58"/>
      <c r="IA40" s="58"/>
      <c r="IB40" s="58"/>
      <c r="IC40" s="58"/>
      <c r="ID40" s="58"/>
      <c r="IE40" s="58"/>
      <c r="IF40" s="58"/>
      <c r="IG40" s="58"/>
      <c r="IH40" s="58"/>
      <c r="II40" s="58"/>
      <c r="IJ40" s="58"/>
      <c r="IK40" s="58"/>
      <c r="IL40" s="58"/>
      <c r="IM40" s="58"/>
      <c r="IN40" s="58"/>
      <c r="IO40" s="58"/>
      <c r="IP40" s="58"/>
    </row>
    <row r="41" spans="1:250" x14ac:dyDescent="0.25">
      <c r="A41" s="69" t="s">
        <v>47</v>
      </c>
      <c r="B41" s="146">
        <v>221.61812277999999</v>
      </c>
      <c r="C41" s="146">
        <v>210.26392358999999</v>
      </c>
      <c r="D41" s="146">
        <v>210.94005768</v>
      </c>
      <c r="E41" s="146">
        <v>207.74460184999998</v>
      </c>
      <c r="F41" s="146">
        <v>210.57544791000001</v>
      </c>
      <c r="G41" s="146">
        <v>195.94231458000002</v>
      </c>
      <c r="H41" s="146">
        <f t="shared" si="0"/>
        <v>1257.08446839</v>
      </c>
      <c r="I41" s="66"/>
      <c r="J41" s="139"/>
      <c r="K41" s="67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58"/>
      <c r="AO41" s="58"/>
      <c r="AP41" s="58"/>
      <c r="AQ41" s="58"/>
      <c r="AR41" s="58"/>
      <c r="AS41" s="58"/>
      <c r="AT41" s="58"/>
      <c r="AU41" s="58"/>
      <c r="AV41" s="58"/>
      <c r="AW41" s="58"/>
      <c r="AX41" s="58"/>
      <c r="AY41" s="58"/>
      <c r="AZ41" s="58"/>
      <c r="BA41" s="58"/>
      <c r="BB41" s="58"/>
      <c r="BC41" s="58"/>
      <c r="BD41" s="58"/>
      <c r="BE41" s="58"/>
      <c r="BF41" s="58"/>
      <c r="BG41" s="58"/>
      <c r="BH41" s="58"/>
      <c r="BI41" s="58"/>
      <c r="BJ41" s="58"/>
      <c r="BK41" s="58"/>
      <c r="BL41" s="58"/>
      <c r="BM41" s="58"/>
      <c r="BN41" s="58"/>
      <c r="BO41" s="58"/>
      <c r="BP41" s="58"/>
      <c r="BQ41" s="58"/>
      <c r="BR41" s="58"/>
      <c r="BS41" s="58"/>
      <c r="BT41" s="58"/>
      <c r="BU41" s="58"/>
      <c r="BV41" s="58"/>
      <c r="BW41" s="58"/>
      <c r="BX41" s="58"/>
      <c r="BY41" s="58"/>
      <c r="BZ41" s="58"/>
      <c r="CA41" s="58"/>
      <c r="CB41" s="58"/>
      <c r="CC41" s="58"/>
      <c r="CD41" s="58"/>
      <c r="CE41" s="58"/>
      <c r="CF41" s="58"/>
      <c r="CG41" s="58"/>
      <c r="CH41" s="58"/>
      <c r="CI41" s="58"/>
      <c r="CJ41" s="58"/>
      <c r="CK41" s="58"/>
      <c r="CL41" s="58"/>
      <c r="CM41" s="58"/>
      <c r="CN41" s="58"/>
      <c r="CO41" s="58"/>
      <c r="CP41" s="58"/>
      <c r="CQ41" s="58"/>
      <c r="CR41" s="58"/>
      <c r="CS41" s="58"/>
      <c r="CT41" s="58"/>
      <c r="CU41" s="58"/>
      <c r="CV41" s="58"/>
      <c r="CW41" s="58"/>
      <c r="CX41" s="58"/>
      <c r="CY41" s="58"/>
      <c r="CZ41" s="58"/>
      <c r="DA41" s="58"/>
      <c r="DB41" s="58"/>
      <c r="DC41" s="58"/>
      <c r="DD41" s="58"/>
      <c r="DE41" s="58"/>
      <c r="DF41" s="58"/>
      <c r="DG41" s="58"/>
      <c r="DH41" s="58"/>
      <c r="DI41" s="58"/>
      <c r="DJ41" s="58"/>
      <c r="DK41" s="58"/>
      <c r="DL41" s="58"/>
      <c r="DM41" s="58"/>
      <c r="DN41" s="58"/>
      <c r="DO41" s="58"/>
      <c r="DP41" s="58"/>
      <c r="DQ41" s="58"/>
      <c r="DR41" s="58"/>
      <c r="DS41" s="58"/>
      <c r="DT41" s="58"/>
      <c r="DU41" s="58"/>
      <c r="DV41" s="58"/>
      <c r="DW41" s="58"/>
      <c r="DX41" s="58"/>
      <c r="DY41" s="58"/>
      <c r="DZ41" s="58"/>
      <c r="EA41" s="58"/>
      <c r="EB41" s="58"/>
      <c r="EC41" s="58"/>
      <c r="ED41" s="58"/>
      <c r="EE41" s="58"/>
      <c r="EF41" s="58"/>
      <c r="EG41" s="58"/>
      <c r="EH41" s="58"/>
      <c r="EI41" s="58"/>
      <c r="EJ41" s="58"/>
      <c r="EK41" s="58"/>
      <c r="EL41" s="58"/>
      <c r="EM41" s="58"/>
      <c r="EN41" s="58"/>
      <c r="EO41" s="58"/>
      <c r="EP41" s="58"/>
      <c r="EQ41" s="58"/>
      <c r="ER41" s="58"/>
      <c r="ES41" s="58"/>
      <c r="ET41" s="58"/>
      <c r="EU41" s="58"/>
      <c r="EV41" s="58"/>
      <c r="EW41" s="58"/>
      <c r="EX41" s="58"/>
      <c r="EY41" s="58"/>
      <c r="EZ41" s="58"/>
      <c r="FA41" s="58"/>
      <c r="FB41" s="58"/>
      <c r="FC41" s="58"/>
      <c r="FD41" s="58"/>
      <c r="FE41" s="58"/>
      <c r="FF41" s="58"/>
      <c r="FG41" s="58"/>
      <c r="FH41" s="58"/>
      <c r="FI41" s="58"/>
      <c r="FJ41" s="58"/>
      <c r="FK41" s="58"/>
      <c r="FL41" s="58"/>
      <c r="FM41" s="58"/>
      <c r="FN41" s="58"/>
      <c r="FO41" s="58"/>
      <c r="FP41" s="58"/>
      <c r="FQ41" s="58"/>
      <c r="FR41" s="58"/>
      <c r="FS41" s="58"/>
      <c r="FT41" s="58"/>
      <c r="FU41" s="58"/>
      <c r="FV41" s="58"/>
      <c r="FW41" s="58"/>
      <c r="FX41" s="58"/>
      <c r="FY41" s="58"/>
      <c r="FZ41" s="58"/>
      <c r="GA41" s="58"/>
      <c r="GB41" s="58"/>
      <c r="GC41" s="58"/>
      <c r="GD41" s="58"/>
      <c r="GE41" s="58"/>
      <c r="GF41" s="58"/>
      <c r="GG41" s="58"/>
      <c r="GH41" s="58"/>
      <c r="GI41" s="58"/>
      <c r="GJ41" s="58"/>
      <c r="GK41" s="58"/>
      <c r="GL41" s="58"/>
      <c r="GM41" s="58"/>
      <c r="GN41" s="58"/>
      <c r="GO41" s="58"/>
      <c r="GP41" s="58"/>
      <c r="GQ41" s="58"/>
      <c r="GR41" s="58"/>
      <c r="GS41" s="58"/>
      <c r="GT41" s="58"/>
      <c r="GU41" s="58"/>
      <c r="GV41" s="58"/>
      <c r="GW41" s="58"/>
      <c r="GX41" s="58"/>
      <c r="GY41" s="58"/>
      <c r="GZ41" s="58"/>
      <c r="HA41" s="58"/>
      <c r="HB41" s="58"/>
      <c r="HC41" s="58"/>
      <c r="HD41" s="58"/>
      <c r="HE41" s="58"/>
      <c r="HF41" s="58"/>
      <c r="HG41" s="58"/>
      <c r="HH41" s="58"/>
      <c r="HI41" s="58"/>
      <c r="HJ41" s="58"/>
      <c r="HK41" s="58"/>
      <c r="HL41" s="58"/>
      <c r="HM41" s="58"/>
      <c r="HN41" s="58"/>
      <c r="HO41" s="58"/>
      <c r="HP41" s="58"/>
      <c r="HQ41" s="58"/>
      <c r="HR41" s="58"/>
      <c r="HS41" s="58"/>
      <c r="HT41" s="58"/>
      <c r="HU41" s="58"/>
      <c r="HV41" s="58"/>
      <c r="HW41" s="58"/>
      <c r="HX41" s="58"/>
      <c r="HY41" s="58"/>
      <c r="HZ41" s="58"/>
      <c r="IA41" s="58"/>
      <c r="IB41" s="58"/>
      <c r="IC41" s="58"/>
      <c r="ID41" s="58"/>
      <c r="IE41" s="58"/>
      <c r="IF41" s="58"/>
      <c r="IG41" s="58"/>
      <c r="IH41" s="58"/>
      <c r="II41" s="58"/>
      <c r="IJ41" s="58"/>
      <c r="IK41" s="58"/>
      <c r="IL41" s="58"/>
      <c r="IM41" s="58"/>
      <c r="IN41" s="58"/>
      <c r="IO41" s="58"/>
      <c r="IP41" s="58"/>
    </row>
    <row r="42" spans="1:250" x14ac:dyDescent="0.25">
      <c r="A42" s="69" t="s">
        <v>48</v>
      </c>
      <c r="B42" s="145">
        <v>40.416619799999999</v>
      </c>
      <c r="C42" s="145">
        <v>63.814355460000002</v>
      </c>
      <c r="D42" s="145">
        <v>179.53777600999999</v>
      </c>
      <c r="E42" s="145">
        <v>177.83324849000002</v>
      </c>
      <c r="F42" s="145">
        <v>88.90160954000001</v>
      </c>
      <c r="G42" s="145">
        <v>54.132618630000003</v>
      </c>
      <c r="H42" s="145">
        <f t="shared" si="0"/>
        <v>604.63622793000002</v>
      </c>
      <c r="I42" s="66"/>
      <c r="J42" s="139"/>
      <c r="K42" s="67"/>
      <c r="L42" s="58"/>
      <c r="M42" s="58"/>
      <c r="N42" s="58"/>
      <c r="O42" s="58"/>
      <c r="P42" s="58"/>
      <c r="Q42" s="58"/>
      <c r="R42" s="58"/>
      <c r="S42" s="58"/>
      <c r="T42" s="58"/>
      <c r="U42" s="58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58"/>
      <c r="AO42" s="58"/>
      <c r="AP42" s="58"/>
      <c r="AQ42" s="58"/>
      <c r="AR42" s="58"/>
      <c r="AS42" s="58"/>
      <c r="AT42" s="58"/>
      <c r="AU42" s="58"/>
      <c r="AV42" s="58"/>
      <c r="AW42" s="58"/>
      <c r="AX42" s="58"/>
      <c r="AY42" s="58"/>
      <c r="AZ42" s="58"/>
      <c r="BA42" s="58"/>
      <c r="BB42" s="58"/>
      <c r="BC42" s="58"/>
      <c r="BD42" s="58"/>
      <c r="BE42" s="58"/>
      <c r="BF42" s="58"/>
      <c r="BG42" s="58"/>
      <c r="BH42" s="58"/>
      <c r="BI42" s="58"/>
      <c r="BJ42" s="58"/>
      <c r="BK42" s="58"/>
      <c r="BL42" s="58"/>
      <c r="BM42" s="58"/>
      <c r="BN42" s="58"/>
      <c r="BO42" s="58"/>
      <c r="BP42" s="58"/>
      <c r="BQ42" s="58"/>
      <c r="BR42" s="58"/>
      <c r="BS42" s="58"/>
      <c r="BT42" s="58"/>
      <c r="BU42" s="58"/>
      <c r="BV42" s="58"/>
      <c r="BW42" s="58"/>
      <c r="BX42" s="58"/>
      <c r="BY42" s="58"/>
      <c r="BZ42" s="58"/>
      <c r="CA42" s="58"/>
      <c r="CB42" s="58"/>
      <c r="CC42" s="58"/>
      <c r="CD42" s="58"/>
      <c r="CE42" s="58"/>
      <c r="CF42" s="58"/>
      <c r="CG42" s="58"/>
      <c r="CH42" s="58"/>
      <c r="CI42" s="58"/>
      <c r="CJ42" s="58"/>
      <c r="CK42" s="58"/>
      <c r="CL42" s="58"/>
      <c r="CM42" s="58"/>
      <c r="CN42" s="58"/>
      <c r="CO42" s="58"/>
      <c r="CP42" s="58"/>
      <c r="CQ42" s="58"/>
      <c r="CR42" s="58"/>
      <c r="CS42" s="58"/>
      <c r="CT42" s="58"/>
      <c r="CU42" s="58"/>
      <c r="CV42" s="58"/>
      <c r="CW42" s="58"/>
      <c r="CX42" s="58"/>
      <c r="CY42" s="58"/>
      <c r="CZ42" s="58"/>
      <c r="DA42" s="58"/>
      <c r="DB42" s="58"/>
      <c r="DC42" s="58"/>
      <c r="DD42" s="58"/>
      <c r="DE42" s="58"/>
      <c r="DF42" s="58"/>
      <c r="DG42" s="58"/>
      <c r="DH42" s="58"/>
      <c r="DI42" s="58"/>
      <c r="DJ42" s="58"/>
      <c r="DK42" s="58"/>
      <c r="DL42" s="58"/>
      <c r="DM42" s="58"/>
      <c r="DN42" s="58"/>
      <c r="DO42" s="58"/>
      <c r="DP42" s="58"/>
      <c r="DQ42" s="58"/>
      <c r="DR42" s="58"/>
      <c r="DS42" s="58"/>
      <c r="DT42" s="58"/>
      <c r="DU42" s="58"/>
      <c r="DV42" s="58"/>
      <c r="DW42" s="58"/>
      <c r="DX42" s="58"/>
      <c r="DY42" s="58"/>
      <c r="DZ42" s="58"/>
      <c r="EA42" s="58"/>
      <c r="EB42" s="58"/>
      <c r="EC42" s="58"/>
      <c r="ED42" s="58"/>
      <c r="EE42" s="58"/>
      <c r="EF42" s="58"/>
      <c r="EG42" s="58"/>
      <c r="EH42" s="58"/>
      <c r="EI42" s="58"/>
      <c r="EJ42" s="58"/>
      <c r="EK42" s="58"/>
      <c r="EL42" s="58"/>
      <c r="EM42" s="58"/>
      <c r="EN42" s="58"/>
      <c r="EO42" s="58"/>
      <c r="EP42" s="58"/>
      <c r="EQ42" s="58"/>
      <c r="ER42" s="58"/>
      <c r="ES42" s="58"/>
      <c r="ET42" s="58"/>
      <c r="EU42" s="58"/>
      <c r="EV42" s="58"/>
      <c r="EW42" s="58"/>
      <c r="EX42" s="58"/>
      <c r="EY42" s="58"/>
      <c r="EZ42" s="58"/>
      <c r="FA42" s="58"/>
      <c r="FB42" s="58"/>
      <c r="FC42" s="58"/>
      <c r="FD42" s="58"/>
      <c r="FE42" s="58"/>
      <c r="FF42" s="58"/>
      <c r="FG42" s="58"/>
      <c r="FH42" s="58"/>
      <c r="FI42" s="58"/>
      <c r="FJ42" s="58"/>
      <c r="FK42" s="58"/>
      <c r="FL42" s="58"/>
      <c r="FM42" s="58"/>
      <c r="FN42" s="58"/>
      <c r="FO42" s="58"/>
      <c r="FP42" s="58"/>
      <c r="FQ42" s="58"/>
      <c r="FR42" s="58"/>
      <c r="FS42" s="58"/>
      <c r="FT42" s="58"/>
      <c r="FU42" s="58"/>
      <c r="FV42" s="58"/>
      <c r="FW42" s="58"/>
      <c r="FX42" s="58"/>
      <c r="FY42" s="58"/>
      <c r="FZ42" s="58"/>
      <c r="GA42" s="58"/>
      <c r="GB42" s="58"/>
      <c r="GC42" s="58"/>
      <c r="GD42" s="58"/>
      <c r="GE42" s="58"/>
      <c r="GF42" s="58"/>
      <c r="GG42" s="58"/>
      <c r="GH42" s="58"/>
      <c r="GI42" s="58"/>
      <c r="GJ42" s="58"/>
      <c r="GK42" s="58"/>
      <c r="GL42" s="58"/>
      <c r="GM42" s="58"/>
      <c r="GN42" s="58"/>
      <c r="GO42" s="58"/>
      <c r="GP42" s="58"/>
      <c r="GQ42" s="58"/>
      <c r="GR42" s="58"/>
      <c r="GS42" s="58"/>
      <c r="GT42" s="58"/>
      <c r="GU42" s="58"/>
      <c r="GV42" s="58"/>
      <c r="GW42" s="58"/>
      <c r="GX42" s="58"/>
      <c r="GY42" s="58"/>
      <c r="GZ42" s="58"/>
      <c r="HA42" s="58"/>
      <c r="HB42" s="58"/>
      <c r="HC42" s="58"/>
      <c r="HD42" s="58"/>
      <c r="HE42" s="58"/>
      <c r="HF42" s="58"/>
      <c r="HG42" s="58"/>
      <c r="HH42" s="58"/>
      <c r="HI42" s="58"/>
      <c r="HJ42" s="58"/>
      <c r="HK42" s="58"/>
      <c r="HL42" s="58"/>
      <c r="HM42" s="58"/>
      <c r="HN42" s="58"/>
      <c r="HO42" s="58"/>
      <c r="HP42" s="58"/>
      <c r="HQ42" s="58"/>
      <c r="HR42" s="58"/>
      <c r="HS42" s="58"/>
      <c r="HT42" s="58"/>
      <c r="HU42" s="58"/>
      <c r="HV42" s="58"/>
      <c r="HW42" s="58"/>
      <c r="HX42" s="58"/>
      <c r="HY42" s="58"/>
      <c r="HZ42" s="58"/>
      <c r="IA42" s="58"/>
      <c r="IB42" s="58"/>
      <c r="IC42" s="58"/>
      <c r="ID42" s="58"/>
      <c r="IE42" s="58"/>
      <c r="IF42" s="58"/>
      <c r="IG42" s="58"/>
      <c r="IH42" s="58"/>
      <c r="II42" s="58"/>
      <c r="IJ42" s="58"/>
      <c r="IK42" s="58"/>
      <c r="IL42" s="58"/>
      <c r="IM42" s="58"/>
      <c r="IN42" s="58"/>
      <c r="IO42" s="58"/>
      <c r="IP42" s="58"/>
    </row>
    <row r="43" spans="1:250" x14ac:dyDescent="0.25">
      <c r="A43" s="69" t="s">
        <v>49</v>
      </c>
      <c r="B43" s="145">
        <v>1257.8739466</v>
      </c>
      <c r="C43" s="145">
        <v>1418.1124874100001</v>
      </c>
      <c r="D43" s="145">
        <v>1202.80530922</v>
      </c>
      <c r="E43" s="145">
        <v>1667.6320612300001</v>
      </c>
      <c r="F43" s="145">
        <v>1679.83630565</v>
      </c>
      <c r="G43" s="145">
        <v>1365.93501937</v>
      </c>
      <c r="H43" s="145">
        <f t="shared" si="0"/>
        <v>8592.1951294800001</v>
      </c>
      <c r="I43" s="66"/>
      <c r="J43" s="139"/>
      <c r="K43" s="67"/>
      <c r="L43" s="58"/>
      <c r="M43" s="58"/>
      <c r="N43" s="58"/>
      <c r="O43" s="58"/>
      <c r="P43" s="58"/>
      <c r="Q43" s="58"/>
      <c r="R43" s="58"/>
      <c r="S43" s="58"/>
      <c r="T43" s="58"/>
      <c r="U43" s="58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58"/>
      <c r="AO43" s="58"/>
      <c r="AP43" s="58"/>
      <c r="AQ43" s="58"/>
      <c r="AR43" s="58"/>
      <c r="AS43" s="58"/>
      <c r="AT43" s="58"/>
      <c r="AU43" s="58"/>
      <c r="AV43" s="58"/>
      <c r="AW43" s="58"/>
      <c r="AX43" s="58"/>
      <c r="AY43" s="58"/>
      <c r="AZ43" s="58"/>
      <c r="BA43" s="58"/>
      <c r="BB43" s="58"/>
      <c r="BC43" s="58"/>
      <c r="BD43" s="58"/>
      <c r="BE43" s="58"/>
      <c r="BF43" s="58"/>
      <c r="BG43" s="58"/>
      <c r="BH43" s="58"/>
      <c r="BI43" s="58"/>
      <c r="BJ43" s="58"/>
      <c r="BK43" s="58"/>
      <c r="BL43" s="58"/>
      <c r="BM43" s="58"/>
      <c r="BN43" s="58"/>
      <c r="BO43" s="58"/>
      <c r="BP43" s="58"/>
      <c r="BQ43" s="58"/>
      <c r="BR43" s="58"/>
      <c r="BS43" s="58"/>
      <c r="BT43" s="58"/>
      <c r="BU43" s="58"/>
      <c r="BV43" s="58"/>
      <c r="BW43" s="58"/>
      <c r="BX43" s="58"/>
      <c r="BY43" s="58"/>
      <c r="BZ43" s="58"/>
      <c r="CA43" s="58"/>
      <c r="CB43" s="58"/>
      <c r="CC43" s="58"/>
      <c r="CD43" s="58"/>
      <c r="CE43" s="58"/>
      <c r="CF43" s="58"/>
      <c r="CG43" s="58"/>
      <c r="CH43" s="58"/>
      <c r="CI43" s="58"/>
      <c r="CJ43" s="58"/>
      <c r="CK43" s="58"/>
      <c r="CL43" s="58"/>
      <c r="CM43" s="58"/>
      <c r="CN43" s="58"/>
      <c r="CO43" s="58"/>
      <c r="CP43" s="58"/>
      <c r="CQ43" s="58"/>
      <c r="CR43" s="58"/>
      <c r="CS43" s="58"/>
      <c r="CT43" s="58"/>
      <c r="CU43" s="58"/>
      <c r="CV43" s="58"/>
      <c r="CW43" s="58"/>
      <c r="CX43" s="58"/>
      <c r="CY43" s="58"/>
      <c r="CZ43" s="58"/>
      <c r="DA43" s="58"/>
      <c r="DB43" s="58"/>
      <c r="DC43" s="58"/>
      <c r="DD43" s="58"/>
      <c r="DE43" s="58"/>
      <c r="DF43" s="58"/>
      <c r="DG43" s="58"/>
      <c r="DH43" s="58"/>
      <c r="DI43" s="58"/>
      <c r="DJ43" s="58"/>
      <c r="DK43" s="58"/>
      <c r="DL43" s="58"/>
      <c r="DM43" s="58"/>
      <c r="DN43" s="58"/>
      <c r="DO43" s="58"/>
      <c r="DP43" s="58"/>
      <c r="DQ43" s="58"/>
      <c r="DR43" s="58"/>
      <c r="DS43" s="58"/>
      <c r="DT43" s="58"/>
      <c r="DU43" s="58"/>
      <c r="DV43" s="58"/>
      <c r="DW43" s="58"/>
      <c r="DX43" s="58"/>
      <c r="DY43" s="58"/>
      <c r="DZ43" s="58"/>
      <c r="EA43" s="58"/>
      <c r="EB43" s="58"/>
      <c r="EC43" s="58"/>
      <c r="ED43" s="58"/>
      <c r="EE43" s="58"/>
      <c r="EF43" s="58"/>
      <c r="EG43" s="58"/>
      <c r="EH43" s="58"/>
      <c r="EI43" s="58"/>
      <c r="EJ43" s="58"/>
      <c r="EK43" s="58"/>
      <c r="EL43" s="58"/>
      <c r="EM43" s="58"/>
      <c r="EN43" s="58"/>
      <c r="EO43" s="58"/>
      <c r="EP43" s="58"/>
      <c r="EQ43" s="58"/>
      <c r="ER43" s="58"/>
      <c r="ES43" s="58"/>
      <c r="ET43" s="58"/>
      <c r="EU43" s="58"/>
      <c r="EV43" s="58"/>
      <c r="EW43" s="58"/>
      <c r="EX43" s="58"/>
      <c r="EY43" s="58"/>
      <c r="EZ43" s="58"/>
      <c r="FA43" s="58"/>
      <c r="FB43" s="58"/>
      <c r="FC43" s="58"/>
      <c r="FD43" s="58"/>
      <c r="FE43" s="58"/>
      <c r="FF43" s="58"/>
      <c r="FG43" s="58"/>
      <c r="FH43" s="58"/>
      <c r="FI43" s="58"/>
      <c r="FJ43" s="58"/>
      <c r="FK43" s="58"/>
      <c r="FL43" s="58"/>
      <c r="FM43" s="58"/>
      <c r="FN43" s="58"/>
      <c r="FO43" s="58"/>
      <c r="FP43" s="58"/>
      <c r="FQ43" s="58"/>
      <c r="FR43" s="58"/>
      <c r="FS43" s="58"/>
      <c r="FT43" s="58"/>
      <c r="FU43" s="58"/>
      <c r="FV43" s="58"/>
      <c r="FW43" s="58"/>
      <c r="FX43" s="58"/>
      <c r="FY43" s="58"/>
      <c r="FZ43" s="58"/>
      <c r="GA43" s="58"/>
      <c r="GB43" s="58"/>
      <c r="GC43" s="58"/>
      <c r="GD43" s="58"/>
      <c r="GE43" s="58"/>
      <c r="GF43" s="58"/>
      <c r="GG43" s="58"/>
      <c r="GH43" s="58"/>
      <c r="GI43" s="58"/>
      <c r="GJ43" s="58"/>
      <c r="GK43" s="58"/>
      <c r="GL43" s="58"/>
      <c r="GM43" s="58"/>
      <c r="GN43" s="58"/>
      <c r="GO43" s="58"/>
      <c r="GP43" s="58"/>
      <c r="GQ43" s="58"/>
      <c r="GR43" s="58"/>
      <c r="GS43" s="58"/>
      <c r="GT43" s="58"/>
      <c r="GU43" s="58"/>
      <c r="GV43" s="58"/>
      <c r="GW43" s="58"/>
      <c r="GX43" s="58"/>
      <c r="GY43" s="58"/>
      <c r="GZ43" s="58"/>
      <c r="HA43" s="58"/>
      <c r="HB43" s="58"/>
      <c r="HC43" s="58"/>
      <c r="HD43" s="58"/>
      <c r="HE43" s="58"/>
      <c r="HF43" s="58"/>
      <c r="HG43" s="58"/>
      <c r="HH43" s="58"/>
      <c r="HI43" s="58"/>
      <c r="HJ43" s="58"/>
      <c r="HK43" s="58"/>
      <c r="HL43" s="58"/>
      <c r="HM43" s="58"/>
      <c r="HN43" s="58"/>
      <c r="HO43" s="58"/>
      <c r="HP43" s="58"/>
      <c r="HQ43" s="58"/>
      <c r="HR43" s="58"/>
      <c r="HS43" s="58"/>
      <c r="HT43" s="58"/>
      <c r="HU43" s="58"/>
      <c r="HV43" s="58"/>
      <c r="HW43" s="58"/>
      <c r="HX43" s="58"/>
      <c r="HY43" s="58"/>
      <c r="HZ43" s="58"/>
      <c r="IA43" s="58"/>
      <c r="IB43" s="58"/>
      <c r="IC43" s="58"/>
      <c r="ID43" s="58"/>
      <c r="IE43" s="58"/>
      <c r="IF43" s="58"/>
      <c r="IG43" s="58"/>
      <c r="IH43" s="58"/>
      <c r="II43" s="58"/>
      <c r="IJ43" s="58"/>
      <c r="IK43" s="58"/>
      <c r="IL43" s="58"/>
      <c r="IM43" s="58"/>
      <c r="IN43" s="58"/>
      <c r="IO43" s="58"/>
      <c r="IP43" s="58"/>
    </row>
    <row r="44" spans="1:250" x14ac:dyDescent="0.25">
      <c r="A44" s="69" t="s">
        <v>50</v>
      </c>
      <c r="B44" s="145">
        <v>146.66547119999998</v>
      </c>
      <c r="C44" s="145">
        <v>178.13019654999999</v>
      </c>
      <c r="D44" s="145">
        <v>206.88221081999998</v>
      </c>
      <c r="E44" s="145">
        <v>214.92107340999996</v>
      </c>
      <c r="F44" s="145">
        <v>210.06431093000003</v>
      </c>
      <c r="G44" s="145">
        <v>203.49891227000001</v>
      </c>
      <c r="H44" s="145">
        <f t="shared" si="0"/>
        <v>1160.1621751799998</v>
      </c>
      <c r="I44" s="66"/>
      <c r="J44" s="139"/>
      <c r="K44" s="67"/>
      <c r="L44" s="58"/>
      <c r="M44" s="58"/>
      <c r="N44" s="58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58"/>
      <c r="AO44" s="58"/>
      <c r="AP44" s="58"/>
      <c r="AQ44" s="58"/>
      <c r="AR44" s="58"/>
      <c r="AS44" s="58"/>
      <c r="AT44" s="58"/>
      <c r="AU44" s="58"/>
      <c r="AV44" s="58"/>
      <c r="AW44" s="58"/>
      <c r="AX44" s="58"/>
      <c r="AY44" s="58"/>
      <c r="AZ44" s="58"/>
      <c r="BA44" s="58"/>
      <c r="BB44" s="58"/>
      <c r="BC44" s="58"/>
      <c r="BD44" s="58"/>
      <c r="BE44" s="58"/>
      <c r="BF44" s="58"/>
      <c r="BG44" s="58"/>
      <c r="BH44" s="58"/>
      <c r="BI44" s="58"/>
      <c r="BJ44" s="58"/>
      <c r="BK44" s="58"/>
      <c r="BL44" s="58"/>
      <c r="BM44" s="58"/>
      <c r="BN44" s="58"/>
      <c r="BO44" s="58"/>
      <c r="BP44" s="58"/>
      <c r="BQ44" s="58"/>
      <c r="BR44" s="58"/>
      <c r="BS44" s="58"/>
      <c r="BT44" s="58"/>
      <c r="BU44" s="58"/>
      <c r="BV44" s="58"/>
      <c r="BW44" s="58"/>
      <c r="BX44" s="58"/>
      <c r="BY44" s="58"/>
      <c r="BZ44" s="58"/>
      <c r="CA44" s="58"/>
      <c r="CB44" s="58"/>
      <c r="CC44" s="58"/>
      <c r="CD44" s="58"/>
      <c r="CE44" s="58"/>
      <c r="CF44" s="58"/>
      <c r="CG44" s="58"/>
      <c r="CH44" s="58"/>
      <c r="CI44" s="58"/>
      <c r="CJ44" s="58"/>
      <c r="CK44" s="58"/>
      <c r="CL44" s="58"/>
      <c r="CM44" s="58"/>
      <c r="CN44" s="58"/>
      <c r="CO44" s="58"/>
      <c r="CP44" s="58"/>
      <c r="CQ44" s="58"/>
      <c r="CR44" s="58"/>
      <c r="CS44" s="58"/>
      <c r="CT44" s="58"/>
      <c r="CU44" s="58"/>
      <c r="CV44" s="58"/>
      <c r="CW44" s="58"/>
      <c r="CX44" s="58"/>
      <c r="CY44" s="58"/>
      <c r="CZ44" s="58"/>
      <c r="DA44" s="58"/>
      <c r="DB44" s="58"/>
      <c r="DC44" s="58"/>
      <c r="DD44" s="58"/>
      <c r="DE44" s="58"/>
      <c r="DF44" s="58"/>
      <c r="DG44" s="58"/>
      <c r="DH44" s="58"/>
      <c r="DI44" s="58"/>
      <c r="DJ44" s="58"/>
      <c r="DK44" s="58"/>
      <c r="DL44" s="58"/>
      <c r="DM44" s="58"/>
      <c r="DN44" s="58"/>
      <c r="DO44" s="58"/>
      <c r="DP44" s="58"/>
      <c r="DQ44" s="58"/>
      <c r="DR44" s="58"/>
      <c r="DS44" s="58"/>
      <c r="DT44" s="58"/>
      <c r="DU44" s="58"/>
      <c r="DV44" s="58"/>
      <c r="DW44" s="58"/>
      <c r="DX44" s="58"/>
      <c r="DY44" s="58"/>
      <c r="DZ44" s="58"/>
      <c r="EA44" s="58"/>
      <c r="EB44" s="58"/>
      <c r="EC44" s="58"/>
      <c r="ED44" s="58"/>
      <c r="EE44" s="58"/>
      <c r="EF44" s="58"/>
      <c r="EG44" s="58"/>
      <c r="EH44" s="58"/>
      <c r="EI44" s="58"/>
      <c r="EJ44" s="58"/>
      <c r="EK44" s="58"/>
      <c r="EL44" s="58"/>
      <c r="EM44" s="58"/>
      <c r="EN44" s="58"/>
      <c r="EO44" s="58"/>
      <c r="EP44" s="58"/>
      <c r="EQ44" s="58"/>
      <c r="ER44" s="58"/>
      <c r="ES44" s="58"/>
      <c r="ET44" s="58"/>
      <c r="EU44" s="58"/>
      <c r="EV44" s="58"/>
      <c r="EW44" s="58"/>
      <c r="EX44" s="58"/>
      <c r="EY44" s="58"/>
      <c r="EZ44" s="58"/>
      <c r="FA44" s="58"/>
      <c r="FB44" s="58"/>
      <c r="FC44" s="58"/>
      <c r="FD44" s="58"/>
      <c r="FE44" s="58"/>
      <c r="FF44" s="58"/>
      <c r="FG44" s="58"/>
      <c r="FH44" s="58"/>
      <c r="FI44" s="58"/>
      <c r="FJ44" s="58"/>
      <c r="FK44" s="58"/>
      <c r="FL44" s="58"/>
      <c r="FM44" s="58"/>
      <c r="FN44" s="58"/>
      <c r="FO44" s="58"/>
      <c r="FP44" s="58"/>
      <c r="FQ44" s="58"/>
      <c r="FR44" s="58"/>
      <c r="FS44" s="58"/>
      <c r="FT44" s="58"/>
      <c r="FU44" s="58"/>
      <c r="FV44" s="58"/>
      <c r="FW44" s="58"/>
      <c r="FX44" s="58"/>
      <c r="FY44" s="58"/>
      <c r="FZ44" s="58"/>
      <c r="GA44" s="58"/>
      <c r="GB44" s="58"/>
      <c r="GC44" s="58"/>
      <c r="GD44" s="58"/>
      <c r="GE44" s="58"/>
      <c r="GF44" s="58"/>
      <c r="GG44" s="58"/>
      <c r="GH44" s="58"/>
      <c r="GI44" s="58"/>
      <c r="GJ44" s="58"/>
      <c r="GK44" s="58"/>
      <c r="GL44" s="58"/>
      <c r="GM44" s="58"/>
      <c r="GN44" s="58"/>
      <c r="GO44" s="58"/>
      <c r="GP44" s="58"/>
      <c r="GQ44" s="58"/>
      <c r="GR44" s="58"/>
      <c r="GS44" s="58"/>
      <c r="GT44" s="58"/>
      <c r="GU44" s="58"/>
      <c r="GV44" s="58"/>
      <c r="GW44" s="58"/>
      <c r="GX44" s="58"/>
      <c r="GY44" s="58"/>
      <c r="GZ44" s="58"/>
      <c r="HA44" s="58"/>
      <c r="HB44" s="58"/>
      <c r="HC44" s="58"/>
      <c r="HD44" s="58"/>
      <c r="HE44" s="58"/>
      <c r="HF44" s="58"/>
      <c r="HG44" s="58"/>
      <c r="HH44" s="58"/>
      <c r="HI44" s="58"/>
      <c r="HJ44" s="58"/>
      <c r="HK44" s="58"/>
      <c r="HL44" s="58"/>
      <c r="HM44" s="58"/>
      <c r="HN44" s="58"/>
      <c r="HO44" s="58"/>
      <c r="HP44" s="58"/>
      <c r="HQ44" s="58"/>
      <c r="HR44" s="58"/>
      <c r="HS44" s="58"/>
      <c r="HT44" s="58"/>
      <c r="HU44" s="58"/>
      <c r="HV44" s="58"/>
      <c r="HW44" s="58"/>
      <c r="HX44" s="58"/>
      <c r="HY44" s="58"/>
      <c r="HZ44" s="58"/>
      <c r="IA44" s="58"/>
      <c r="IB44" s="58"/>
      <c r="IC44" s="58"/>
      <c r="ID44" s="58"/>
      <c r="IE44" s="58"/>
      <c r="IF44" s="58"/>
      <c r="IG44" s="58"/>
      <c r="IH44" s="58"/>
      <c r="II44" s="58"/>
      <c r="IJ44" s="58"/>
      <c r="IK44" s="58"/>
      <c r="IL44" s="58"/>
      <c r="IM44" s="58"/>
      <c r="IN44" s="58"/>
      <c r="IO44" s="58"/>
      <c r="IP44" s="58"/>
    </row>
    <row r="45" spans="1:250" x14ac:dyDescent="0.25">
      <c r="A45" s="65" t="s">
        <v>51</v>
      </c>
      <c r="B45" s="143">
        <v>37190.804833630005</v>
      </c>
      <c r="C45" s="143">
        <v>30620.374547569998</v>
      </c>
      <c r="D45" s="143">
        <v>31221.20934867</v>
      </c>
      <c r="E45" s="143">
        <v>32218.095030200002</v>
      </c>
      <c r="F45" s="143">
        <v>32219.941986109996</v>
      </c>
      <c r="G45" s="143">
        <v>29344.88805139</v>
      </c>
      <c r="H45" s="143">
        <f t="shared" si="0"/>
        <v>192815.31379757001</v>
      </c>
      <c r="I45" s="66"/>
      <c r="J45" s="139"/>
      <c r="K45" s="67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8"/>
      <c r="AR45" s="58"/>
      <c r="AS45" s="58"/>
      <c r="AT45" s="58"/>
      <c r="AU45" s="58"/>
      <c r="AV45" s="58"/>
      <c r="AW45" s="58"/>
      <c r="AX45" s="58"/>
      <c r="AY45" s="58"/>
      <c r="AZ45" s="58"/>
      <c r="BA45" s="58"/>
      <c r="BB45" s="58"/>
      <c r="BC45" s="58"/>
      <c r="BD45" s="58"/>
      <c r="BE45" s="58"/>
      <c r="BF45" s="58"/>
      <c r="BG45" s="58"/>
      <c r="BH45" s="58"/>
      <c r="BI45" s="58"/>
      <c r="BJ45" s="58"/>
      <c r="BK45" s="58"/>
      <c r="BL45" s="58"/>
      <c r="BM45" s="58"/>
      <c r="BN45" s="58"/>
      <c r="BO45" s="58"/>
      <c r="BP45" s="58"/>
      <c r="BQ45" s="58"/>
      <c r="BR45" s="58"/>
      <c r="BS45" s="58"/>
      <c r="BT45" s="58"/>
      <c r="BU45" s="58"/>
      <c r="BV45" s="58"/>
      <c r="BW45" s="58"/>
      <c r="BX45" s="58"/>
      <c r="BY45" s="58"/>
      <c r="BZ45" s="58"/>
      <c r="CA45" s="58"/>
      <c r="CB45" s="58"/>
      <c r="CC45" s="58"/>
      <c r="CD45" s="58"/>
      <c r="CE45" s="58"/>
      <c r="CF45" s="58"/>
      <c r="CG45" s="58"/>
      <c r="CH45" s="58"/>
      <c r="CI45" s="58"/>
      <c r="CJ45" s="58"/>
      <c r="CK45" s="58"/>
      <c r="CL45" s="58"/>
      <c r="CM45" s="58"/>
      <c r="CN45" s="58"/>
      <c r="CO45" s="58"/>
      <c r="CP45" s="58"/>
      <c r="CQ45" s="58"/>
      <c r="CR45" s="58"/>
      <c r="CS45" s="58"/>
      <c r="CT45" s="58"/>
      <c r="CU45" s="58"/>
      <c r="CV45" s="58"/>
      <c r="CW45" s="58"/>
      <c r="CX45" s="58"/>
      <c r="CY45" s="58"/>
      <c r="CZ45" s="58"/>
      <c r="DA45" s="58"/>
      <c r="DB45" s="58"/>
      <c r="DC45" s="58"/>
      <c r="DD45" s="58"/>
      <c r="DE45" s="58"/>
      <c r="DF45" s="58"/>
      <c r="DG45" s="58"/>
      <c r="DH45" s="58"/>
      <c r="DI45" s="58"/>
      <c r="DJ45" s="58"/>
      <c r="DK45" s="58"/>
      <c r="DL45" s="58"/>
      <c r="DM45" s="58"/>
      <c r="DN45" s="58"/>
      <c r="DO45" s="58"/>
      <c r="DP45" s="58"/>
      <c r="DQ45" s="58"/>
      <c r="DR45" s="58"/>
      <c r="DS45" s="58"/>
      <c r="DT45" s="58"/>
      <c r="DU45" s="58"/>
      <c r="DV45" s="58"/>
      <c r="DW45" s="58"/>
      <c r="DX45" s="58"/>
      <c r="DY45" s="58"/>
      <c r="DZ45" s="58"/>
      <c r="EA45" s="58"/>
      <c r="EB45" s="58"/>
      <c r="EC45" s="58"/>
      <c r="ED45" s="58"/>
      <c r="EE45" s="58"/>
      <c r="EF45" s="58"/>
      <c r="EG45" s="58"/>
      <c r="EH45" s="58"/>
      <c r="EI45" s="58"/>
      <c r="EJ45" s="58"/>
      <c r="EK45" s="58"/>
      <c r="EL45" s="58"/>
      <c r="EM45" s="58"/>
      <c r="EN45" s="58"/>
      <c r="EO45" s="58"/>
      <c r="EP45" s="58"/>
      <c r="EQ45" s="58"/>
      <c r="ER45" s="58"/>
      <c r="ES45" s="58"/>
      <c r="ET45" s="58"/>
      <c r="EU45" s="58"/>
      <c r="EV45" s="58"/>
      <c r="EW45" s="58"/>
      <c r="EX45" s="58"/>
      <c r="EY45" s="58"/>
      <c r="EZ45" s="58"/>
      <c r="FA45" s="58"/>
      <c r="FB45" s="58"/>
      <c r="FC45" s="58"/>
      <c r="FD45" s="58"/>
      <c r="FE45" s="58"/>
      <c r="FF45" s="58"/>
      <c r="FG45" s="58"/>
      <c r="FH45" s="58"/>
      <c r="FI45" s="58"/>
      <c r="FJ45" s="58"/>
      <c r="FK45" s="58"/>
      <c r="FL45" s="58"/>
      <c r="FM45" s="58"/>
      <c r="FN45" s="58"/>
      <c r="FO45" s="58"/>
      <c r="FP45" s="58"/>
      <c r="FQ45" s="58"/>
      <c r="FR45" s="58"/>
      <c r="FS45" s="58"/>
      <c r="FT45" s="58"/>
      <c r="FU45" s="58"/>
      <c r="FV45" s="58"/>
      <c r="FW45" s="58"/>
      <c r="FX45" s="58"/>
      <c r="FY45" s="58"/>
      <c r="FZ45" s="58"/>
      <c r="GA45" s="58"/>
      <c r="GB45" s="58"/>
      <c r="GC45" s="58"/>
      <c r="GD45" s="58"/>
      <c r="GE45" s="58"/>
      <c r="GF45" s="58"/>
      <c r="GG45" s="58"/>
      <c r="GH45" s="58"/>
      <c r="GI45" s="58"/>
      <c r="GJ45" s="58"/>
      <c r="GK45" s="58"/>
      <c r="GL45" s="58"/>
      <c r="GM45" s="58"/>
      <c r="GN45" s="58"/>
      <c r="GO45" s="58"/>
      <c r="GP45" s="58"/>
      <c r="GQ45" s="58"/>
      <c r="GR45" s="58"/>
      <c r="GS45" s="58"/>
      <c r="GT45" s="58"/>
      <c r="GU45" s="58"/>
      <c r="GV45" s="58"/>
      <c r="GW45" s="58"/>
      <c r="GX45" s="58"/>
      <c r="GY45" s="58"/>
      <c r="GZ45" s="58"/>
      <c r="HA45" s="58"/>
      <c r="HB45" s="58"/>
      <c r="HC45" s="58"/>
      <c r="HD45" s="58"/>
      <c r="HE45" s="58"/>
      <c r="HF45" s="58"/>
      <c r="HG45" s="58"/>
      <c r="HH45" s="58"/>
      <c r="HI45" s="58"/>
      <c r="HJ45" s="58"/>
      <c r="HK45" s="58"/>
      <c r="HL45" s="58"/>
      <c r="HM45" s="58"/>
      <c r="HN45" s="58"/>
      <c r="HO45" s="58"/>
      <c r="HP45" s="58"/>
      <c r="HQ45" s="58"/>
      <c r="HR45" s="58"/>
      <c r="HS45" s="58"/>
      <c r="HT45" s="58"/>
      <c r="HU45" s="58"/>
      <c r="HV45" s="58"/>
      <c r="HW45" s="58"/>
      <c r="HX45" s="58"/>
      <c r="HY45" s="58"/>
      <c r="HZ45" s="58"/>
      <c r="IA45" s="58"/>
      <c r="IB45" s="58"/>
      <c r="IC45" s="58"/>
      <c r="ID45" s="58"/>
      <c r="IE45" s="58"/>
      <c r="IF45" s="58"/>
      <c r="IG45" s="58"/>
      <c r="IH45" s="58"/>
      <c r="II45" s="58"/>
      <c r="IJ45" s="58"/>
      <c r="IK45" s="58"/>
      <c r="IL45" s="58"/>
      <c r="IM45" s="58"/>
      <c r="IN45" s="58"/>
      <c r="IO45" s="58"/>
      <c r="IP45" s="58"/>
    </row>
    <row r="46" spans="1:250" x14ac:dyDescent="0.25">
      <c r="A46" s="68" t="s">
        <v>52</v>
      </c>
      <c r="B46" s="144">
        <v>21796.289636180005</v>
      </c>
      <c r="C46" s="144">
        <v>17100.714132949997</v>
      </c>
      <c r="D46" s="144">
        <v>16961.623645339998</v>
      </c>
      <c r="E46" s="144">
        <v>18373.08446545</v>
      </c>
      <c r="F46" s="144">
        <v>16996.997774169999</v>
      </c>
      <c r="G46" s="144">
        <v>16426.908438819999</v>
      </c>
      <c r="H46" s="144">
        <f t="shared" si="0"/>
        <v>107655.61809290999</v>
      </c>
      <c r="I46" s="66"/>
      <c r="J46" s="139"/>
      <c r="K46" s="67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  <c r="BR46" s="58"/>
      <c r="BS46" s="58"/>
      <c r="BT46" s="58"/>
      <c r="BU46" s="58"/>
      <c r="BV46" s="58"/>
      <c r="BW46" s="58"/>
      <c r="BX46" s="58"/>
      <c r="BY46" s="58"/>
      <c r="BZ46" s="58"/>
      <c r="CA46" s="58"/>
      <c r="CB46" s="58"/>
      <c r="CC46" s="58"/>
      <c r="CD46" s="58"/>
      <c r="CE46" s="58"/>
      <c r="CF46" s="58"/>
      <c r="CG46" s="58"/>
      <c r="CH46" s="58"/>
      <c r="CI46" s="58"/>
      <c r="CJ46" s="58"/>
      <c r="CK46" s="58"/>
      <c r="CL46" s="58"/>
      <c r="CM46" s="58"/>
      <c r="CN46" s="58"/>
      <c r="CO46" s="58"/>
      <c r="CP46" s="58"/>
      <c r="CQ46" s="58"/>
      <c r="CR46" s="58"/>
      <c r="CS46" s="58"/>
      <c r="CT46" s="58"/>
      <c r="CU46" s="58"/>
      <c r="CV46" s="58"/>
      <c r="CW46" s="58"/>
      <c r="CX46" s="58"/>
      <c r="CY46" s="58"/>
      <c r="CZ46" s="58"/>
      <c r="DA46" s="58"/>
      <c r="DB46" s="58"/>
      <c r="DC46" s="58"/>
      <c r="DD46" s="58"/>
      <c r="DE46" s="58"/>
      <c r="DF46" s="58"/>
      <c r="DG46" s="58"/>
      <c r="DH46" s="58"/>
      <c r="DI46" s="58"/>
      <c r="DJ46" s="58"/>
      <c r="DK46" s="58"/>
      <c r="DL46" s="58"/>
      <c r="DM46" s="58"/>
      <c r="DN46" s="58"/>
      <c r="DO46" s="58"/>
      <c r="DP46" s="58"/>
      <c r="DQ46" s="58"/>
      <c r="DR46" s="58"/>
      <c r="DS46" s="58"/>
      <c r="DT46" s="58"/>
      <c r="DU46" s="58"/>
      <c r="DV46" s="58"/>
      <c r="DW46" s="58"/>
      <c r="DX46" s="58"/>
      <c r="DY46" s="58"/>
      <c r="DZ46" s="58"/>
      <c r="EA46" s="58"/>
      <c r="EB46" s="58"/>
      <c r="EC46" s="58"/>
      <c r="ED46" s="58"/>
      <c r="EE46" s="58"/>
      <c r="EF46" s="58"/>
      <c r="EG46" s="58"/>
      <c r="EH46" s="58"/>
      <c r="EI46" s="58"/>
      <c r="EJ46" s="58"/>
      <c r="EK46" s="58"/>
      <c r="EL46" s="58"/>
      <c r="EM46" s="58"/>
      <c r="EN46" s="58"/>
      <c r="EO46" s="58"/>
      <c r="EP46" s="58"/>
      <c r="EQ46" s="58"/>
      <c r="ER46" s="58"/>
      <c r="ES46" s="58"/>
      <c r="ET46" s="58"/>
      <c r="EU46" s="58"/>
      <c r="EV46" s="58"/>
      <c r="EW46" s="58"/>
      <c r="EX46" s="58"/>
      <c r="EY46" s="58"/>
      <c r="EZ46" s="58"/>
      <c r="FA46" s="58"/>
      <c r="FB46" s="58"/>
      <c r="FC46" s="58"/>
      <c r="FD46" s="58"/>
      <c r="FE46" s="58"/>
      <c r="FF46" s="58"/>
      <c r="FG46" s="58"/>
      <c r="FH46" s="58"/>
      <c r="FI46" s="58"/>
      <c r="FJ46" s="58"/>
      <c r="FK46" s="58"/>
      <c r="FL46" s="58"/>
      <c r="FM46" s="58"/>
      <c r="FN46" s="58"/>
      <c r="FO46" s="58"/>
      <c r="FP46" s="58"/>
      <c r="FQ46" s="58"/>
      <c r="FR46" s="58"/>
      <c r="FS46" s="58"/>
      <c r="FT46" s="58"/>
      <c r="FU46" s="58"/>
      <c r="FV46" s="58"/>
      <c r="FW46" s="58"/>
      <c r="FX46" s="58"/>
      <c r="FY46" s="58"/>
      <c r="FZ46" s="58"/>
      <c r="GA46" s="58"/>
      <c r="GB46" s="58"/>
      <c r="GC46" s="58"/>
      <c r="GD46" s="58"/>
      <c r="GE46" s="58"/>
      <c r="GF46" s="58"/>
      <c r="GG46" s="58"/>
      <c r="GH46" s="58"/>
      <c r="GI46" s="58"/>
      <c r="GJ46" s="58"/>
      <c r="GK46" s="58"/>
      <c r="GL46" s="58"/>
      <c r="GM46" s="58"/>
      <c r="GN46" s="58"/>
      <c r="GO46" s="58"/>
      <c r="GP46" s="58"/>
      <c r="GQ46" s="58"/>
      <c r="GR46" s="58"/>
      <c r="GS46" s="58"/>
      <c r="GT46" s="58"/>
      <c r="GU46" s="58"/>
      <c r="GV46" s="58"/>
      <c r="GW46" s="58"/>
      <c r="GX46" s="58"/>
      <c r="GY46" s="58"/>
      <c r="GZ46" s="58"/>
      <c r="HA46" s="58"/>
      <c r="HB46" s="58"/>
      <c r="HC46" s="58"/>
      <c r="HD46" s="58"/>
      <c r="HE46" s="58"/>
      <c r="HF46" s="58"/>
      <c r="HG46" s="58"/>
      <c r="HH46" s="58"/>
      <c r="HI46" s="58"/>
      <c r="HJ46" s="58"/>
      <c r="HK46" s="58"/>
      <c r="HL46" s="58"/>
      <c r="HM46" s="58"/>
      <c r="HN46" s="58"/>
      <c r="HO46" s="58"/>
      <c r="HP46" s="58"/>
      <c r="HQ46" s="58"/>
      <c r="HR46" s="58"/>
      <c r="HS46" s="58"/>
      <c r="HT46" s="58"/>
      <c r="HU46" s="58"/>
      <c r="HV46" s="58"/>
      <c r="HW46" s="58"/>
      <c r="HX46" s="58"/>
      <c r="HY46" s="58"/>
      <c r="HZ46" s="58"/>
      <c r="IA46" s="58"/>
      <c r="IB46" s="58"/>
      <c r="IC46" s="58"/>
      <c r="ID46" s="58"/>
      <c r="IE46" s="58"/>
      <c r="IF46" s="58"/>
      <c r="IG46" s="58"/>
      <c r="IH46" s="58"/>
      <c r="II46" s="58"/>
      <c r="IJ46" s="58"/>
      <c r="IK46" s="58"/>
      <c r="IL46" s="58"/>
      <c r="IM46" s="58"/>
      <c r="IN46" s="58"/>
      <c r="IO46" s="58"/>
      <c r="IP46" s="58"/>
    </row>
    <row r="47" spans="1:250" x14ac:dyDescent="0.25">
      <c r="A47" s="69" t="s">
        <v>53</v>
      </c>
      <c r="B47" s="145">
        <v>21796.289636180005</v>
      </c>
      <c r="C47" s="145">
        <v>17100.714132949997</v>
      </c>
      <c r="D47" s="145">
        <v>16961.623645339998</v>
      </c>
      <c r="E47" s="145">
        <v>18373.08446545</v>
      </c>
      <c r="F47" s="145">
        <v>16996.997774169999</v>
      </c>
      <c r="G47" s="145">
        <v>16426.908438819999</v>
      </c>
      <c r="H47" s="145">
        <f t="shared" si="0"/>
        <v>107655.61809290999</v>
      </c>
      <c r="I47" s="66"/>
      <c r="J47" s="139"/>
      <c r="K47" s="6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57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7"/>
      <c r="BB47" s="57"/>
      <c r="BC47" s="57"/>
      <c r="BD47" s="57"/>
      <c r="BE47" s="57"/>
      <c r="BF47" s="57"/>
      <c r="BG47" s="57"/>
      <c r="BH47" s="57"/>
      <c r="BI47" s="57"/>
      <c r="BJ47" s="57"/>
      <c r="BK47" s="57"/>
      <c r="BL47" s="57"/>
      <c r="BM47" s="57"/>
      <c r="BN47" s="57"/>
      <c r="BO47" s="57"/>
      <c r="BP47" s="57"/>
      <c r="BQ47" s="57"/>
      <c r="BR47" s="57"/>
      <c r="BS47" s="57"/>
      <c r="BT47" s="57"/>
      <c r="BU47" s="57"/>
      <c r="BV47" s="57"/>
      <c r="BW47" s="57"/>
      <c r="BX47" s="57"/>
      <c r="BY47" s="57"/>
      <c r="BZ47" s="57"/>
      <c r="CA47" s="57"/>
      <c r="CB47" s="57"/>
      <c r="CC47" s="57"/>
      <c r="CD47" s="57"/>
      <c r="CE47" s="57"/>
      <c r="CF47" s="57"/>
      <c r="CG47" s="57"/>
      <c r="CH47" s="57"/>
      <c r="CI47" s="57"/>
      <c r="CJ47" s="57"/>
      <c r="CK47" s="57"/>
      <c r="CL47" s="57"/>
      <c r="CM47" s="57"/>
      <c r="CN47" s="57"/>
      <c r="CO47" s="57"/>
      <c r="CP47" s="57"/>
      <c r="CQ47" s="57"/>
      <c r="CR47" s="57"/>
      <c r="CS47" s="57"/>
      <c r="CT47" s="57"/>
      <c r="CU47" s="57"/>
      <c r="CV47" s="57"/>
      <c r="CW47" s="57"/>
      <c r="CX47" s="57"/>
      <c r="CY47" s="57"/>
      <c r="CZ47" s="57"/>
      <c r="DA47" s="57"/>
      <c r="DB47" s="57"/>
      <c r="DC47" s="57"/>
      <c r="DD47" s="57"/>
      <c r="DE47" s="57"/>
      <c r="DF47" s="57"/>
      <c r="DG47" s="57"/>
      <c r="DH47" s="57"/>
      <c r="DI47" s="57"/>
      <c r="DJ47" s="57"/>
      <c r="DK47" s="57"/>
      <c r="DL47" s="57"/>
      <c r="DM47" s="57"/>
      <c r="DN47" s="57"/>
      <c r="DO47" s="57"/>
      <c r="DP47" s="57"/>
      <c r="DQ47" s="57"/>
      <c r="DR47" s="57"/>
      <c r="DS47" s="57"/>
      <c r="DT47" s="57"/>
      <c r="DU47" s="57"/>
      <c r="DV47" s="57"/>
      <c r="DW47" s="57"/>
      <c r="DX47" s="57"/>
      <c r="DY47" s="57"/>
      <c r="DZ47" s="57"/>
      <c r="EA47" s="57"/>
      <c r="EB47" s="57"/>
      <c r="EC47" s="57"/>
      <c r="ED47" s="57"/>
      <c r="EE47" s="57"/>
      <c r="EF47" s="57"/>
      <c r="EG47" s="57"/>
      <c r="EH47" s="57"/>
      <c r="EI47" s="57"/>
      <c r="EJ47" s="57"/>
      <c r="EK47" s="57"/>
      <c r="EL47" s="57"/>
      <c r="EM47" s="57"/>
      <c r="EN47" s="57"/>
      <c r="EO47" s="57"/>
      <c r="EP47" s="57"/>
      <c r="EQ47" s="57"/>
      <c r="ER47" s="57"/>
      <c r="ES47" s="57"/>
      <c r="ET47" s="57"/>
      <c r="EU47" s="57"/>
      <c r="EV47" s="57"/>
      <c r="EW47" s="57"/>
      <c r="EX47" s="57"/>
      <c r="EY47" s="57"/>
      <c r="EZ47" s="57"/>
      <c r="FA47" s="57"/>
      <c r="FB47" s="57"/>
      <c r="FC47" s="57"/>
      <c r="FD47" s="57"/>
      <c r="FE47" s="57"/>
      <c r="FF47" s="57"/>
      <c r="FG47" s="57"/>
      <c r="FH47" s="57"/>
      <c r="FI47" s="57"/>
      <c r="FJ47" s="57"/>
      <c r="FK47" s="57"/>
      <c r="FL47" s="57"/>
      <c r="FM47" s="57"/>
      <c r="FN47" s="57"/>
      <c r="FO47" s="57"/>
      <c r="FP47" s="57"/>
      <c r="FQ47" s="57"/>
      <c r="FR47" s="57"/>
      <c r="FS47" s="57"/>
      <c r="FT47" s="57"/>
      <c r="FU47" s="57"/>
      <c r="FV47" s="57"/>
      <c r="FW47" s="57"/>
      <c r="FX47" s="57"/>
      <c r="FY47" s="57"/>
      <c r="FZ47" s="57"/>
      <c r="GA47" s="57"/>
      <c r="GB47" s="57"/>
      <c r="GC47" s="57"/>
      <c r="GD47" s="57"/>
      <c r="GE47" s="57"/>
      <c r="GF47" s="57"/>
      <c r="GG47" s="57"/>
      <c r="GH47" s="57"/>
      <c r="GI47" s="57"/>
      <c r="GJ47" s="57"/>
      <c r="GK47" s="57"/>
      <c r="GL47" s="57"/>
      <c r="GM47" s="57"/>
      <c r="GN47" s="57"/>
      <c r="GO47" s="57"/>
      <c r="GP47" s="57"/>
      <c r="GQ47" s="57"/>
      <c r="GR47" s="57"/>
      <c r="GS47" s="57"/>
      <c r="GT47" s="57"/>
      <c r="GU47" s="57"/>
      <c r="GV47" s="57"/>
      <c r="GW47" s="57"/>
      <c r="GX47" s="57"/>
      <c r="GY47" s="57"/>
      <c r="GZ47" s="57"/>
      <c r="HA47" s="57"/>
      <c r="HB47" s="57"/>
      <c r="HC47" s="57"/>
      <c r="HD47" s="57"/>
      <c r="HE47" s="57"/>
      <c r="HF47" s="57"/>
      <c r="HG47" s="57"/>
      <c r="HH47" s="57"/>
      <c r="HI47" s="57"/>
      <c r="HJ47" s="57"/>
      <c r="HK47" s="57"/>
      <c r="HL47" s="57"/>
      <c r="HM47" s="57"/>
      <c r="HN47" s="57"/>
      <c r="HO47" s="57"/>
      <c r="HP47" s="57"/>
      <c r="HQ47" s="57"/>
      <c r="HR47" s="57"/>
      <c r="HS47" s="57"/>
      <c r="HT47" s="57"/>
      <c r="HU47" s="57"/>
      <c r="HV47" s="57"/>
      <c r="HW47" s="57"/>
      <c r="HX47" s="57"/>
      <c r="HY47" s="57"/>
      <c r="HZ47" s="57"/>
      <c r="IA47" s="57"/>
      <c r="IB47" s="57"/>
      <c r="IC47" s="57"/>
      <c r="ID47" s="57"/>
      <c r="IE47" s="57"/>
      <c r="IF47" s="57"/>
      <c r="IG47" s="57"/>
      <c r="IH47" s="57"/>
      <c r="II47" s="57"/>
      <c r="IJ47" s="57"/>
      <c r="IK47" s="57"/>
      <c r="IL47" s="57"/>
      <c r="IM47" s="57"/>
      <c r="IN47" s="57"/>
      <c r="IO47" s="57"/>
      <c r="IP47" s="57"/>
    </row>
    <row r="48" spans="1:250" x14ac:dyDescent="0.25">
      <c r="A48" s="68" t="s">
        <v>54</v>
      </c>
      <c r="B48" s="144">
        <v>12488.704836270001</v>
      </c>
      <c r="C48" s="144">
        <v>10418.99819283</v>
      </c>
      <c r="D48" s="144">
        <v>11896.97774509</v>
      </c>
      <c r="E48" s="144">
        <v>11627.950803160002</v>
      </c>
      <c r="F48" s="144">
        <v>13039.280417849999</v>
      </c>
      <c r="G48" s="144">
        <v>10781.301630700002</v>
      </c>
      <c r="H48" s="144">
        <f t="shared" si="0"/>
        <v>70253.213625899996</v>
      </c>
      <c r="I48" s="66"/>
      <c r="J48" s="139"/>
      <c r="K48" s="67"/>
      <c r="L48" s="56"/>
      <c r="M48" s="56"/>
      <c r="N48" s="56"/>
      <c r="O48" s="56"/>
      <c r="P48" s="56"/>
      <c r="Q48" s="56"/>
      <c r="R48" s="56"/>
      <c r="S48" s="56"/>
      <c r="T48" s="56"/>
      <c r="U48" s="56"/>
      <c r="V48" s="56"/>
      <c r="W48" s="56"/>
      <c r="X48" s="56"/>
      <c r="Y48" s="56"/>
      <c r="Z48" s="56"/>
      <c r="AA48" s="56"/>
      <c r="AB48" s="56"/>
      <c r="AC48" s="56"/>
      <c r="AD48" s="56"/>
      <c r="AE48" s="56"/>
      <c r="AF48" s="56"/>
      <c r="AG48" s="56"/>
      <c r="AH48" s="56"/>
      <c r="AI48" s="56"/>
      <c r="AJ48" s="56"/>
      <c r="AK48" s="56"/>
      <c r="AL48" s="56"/>
      <c r="AM48" s="56"/>
      <c r="AN48" s="56"/>
      <c r="AO48" s="56"/>
      <c r="AP48" s="56"/>
      <c r="AQ48" s="56"/>
      <c r="AR48" s="56"/>
      <c r="AS48" s="56"/>
      <c r="AT48" s="56"/>
      <c r="AU48" s="56"/>
      <c r="AV48" s="56"/>
      <c r="AW48" s="56"/>
      <c r="AX48" s="56"/>
      <c r="AY48" s="56"/>
      <c r="AZ48" s="56"/>
      <c r="BA48" s="56"/>
      <c r="BB48" s="56"/>
      <c r="BC48" s="56"/>
      <c r="BD48" s="56"/>
      <c r="BE48" s="56"/>
      <c r="BF48" s="56"/>
      <c r="BG48" s="56"/>
      <c r="BH48" s="56"/>
      <c r="BI48" s="56"/>
      <c r="BJ48" s="56"/>
      <c r="BK48" s="56"/>
      <c r="BL48" s="56"/>
      <c r="BM48" s="56"/>
      <c r="BN48" s="56"/>
      <c r="BO48" s="56"/>
      <c r="BP48" s="56"/>
      <c r="BQ48" s="56"/>
      <c r="BR48" s="56"/>
      <c r="BS48" s="56"/>
      <c r="BT48" s="56"/>
      <c r="BU48" s="56"/>
      <c r="BV48" s="56"/>
      <c r="BW48" s="56"/>
      <c r="BX48" s="56"/>
      <c r="BY48" s="56"/>
      <c r="BZ48" s="56"/>
      <c r="CA48" s="56"/>
      <c r="CB48" s="56"/>
      <c r="CC48" s="56"/>
      <c r="CD48" s="56"/>
      <c r="CE48" s="56"/>
      <c r="CF48" s="56"/>
      <c r="CG48" s="56"/>
      <c r="CH48" s="56"/>
      <c r="CI48" s="56"/>
      <c r="CJ48" s="56"/>
      <c r="CK48" s="56"/>
      <c r="CL48" s="56"/>
      <c r="CM48" s="56"/>
      <c r="CN48" s="56"/>
      <c r="CO48" s="56"/>
      <c r="CP48" s="56"/>
      <c r="CQ48" s="56"/>
      <c r="CR48" s="56"/>
      <c r="CS48" s="56"/>
      <c r="CT48" s="56"/>
      <c r="CU48" s="56"/>
      <c r="CV48" s="56"/>
      <c r="CW48" s="56"/>
      <c r="CX48" s="56"/>
      <c r="CY48" s="56"/>
      <c r="CZ48" s="56"/>
      <c r="DA48" s="56"/>
      <c r="DB48" s="56"/>
      <c r="DC48" s="56"/>
      <c r="DD48" s="56"/>
      <c r="DE48" s="56"/>
      <c r="DF48" s="56"/>
      <c r="DG48" s="56"/>
      <c r="DH48" s="56"/>
      <c r="DI48" s="56"/>
      <c r="DJ48" s="56"/>
      <c r="DK48" s="56"/>
      <c r="DL48" s="56"/>
      <c r="DM48" s="56"/>
      <c r="DN48" s="56"/>
      <c r="DO48" s="56"/>
      <c r="DP48" s="56"/>
      <c r="DQ48" s="56"/>
      <c r="DR48" s="56"/>
      <c r="DS48" s="56"/>
      <c r="DT48" s="56"/>
      <c r="DU48" s="56"/>
      <c r="DV48" s="56"/>
      <c r="DW48" s="56"/>
      <c r="DX48" s="56"/>
      <c r="DY48" s="56"/>
      <c r="DZ48" s="56"/>
      <c r="EA48" s="56"/>
      <c r="EB48" s="56"/>
      <c r="EC48" s="56"/>
      <c r="ED48" s="56"/>
      <c r="EE48" s="56"/>
      <c r="EF48" s="56"/>
      <c r="EG48" s="56"/>
      <c r="EH48" s="56"/>
      <c r="EI48" s="56"/>
      <c r="EJ48" s="56"/>
      <c r="EK48" s="56"/>
      <c r="EL48" s="56"/>
      <c r="EM48" s="56"/>
      <c r="EN48" s="56"/>
      <c r="EO48" s="56"/>
      <c r="EP48" s="56"/>
      <c r="EQ48" s="56"/>
      <c r="ER48" s="56"/>
      <c r="ES48" s="56"/>
      <c r="ET48" s="56"/>
      <c r="EU48" s="56"/>
      <c r="EV48" s="56"/>
      <c r="EW48" s="56"/>
      <c r="EX48" s="56"/>
      <c r="EY48" s="56"/>
      <c r="EZ48" s="56"/>
      <c r="FA48" s="56"/>
      <c r="FB48" s="56"/>
      <c r="FC48" s="56"/>
      <c r="FD48" s="56"/>
      <c r="FE48" s="56"/>
      <c r="FF48" s="56"/>
      <c r="FG48" s="56"/>
      <c r="FH48" s="56"/>
      <c r="FI48" s="56"/>
      <c r="FJ48" s="56"/>
      <c r="FK48" s="56"/>
      <c r="FL48" s="56"/>
      <c r="FM48" s="56"/>
      <c r="FN48" s="56"/>
      <c r="FO48" s="56"/>
      <c r="FP48" s="56"/>
      <c r="FQ48" s="56"/>
      <c r="FR48" s="56"/>
      <c r="FS48" s="56"/>
      <c r="FT48" s="56"/>
      <c r="FU48" s="56"/>
      <c r="FV48" s="56"/>
      <c r="FW48" s="56"/>
      <c r="FX48" s="56"/>
      <c r="FY48" s="56"/>
      <c r="FZ48" s="56"/>
      <c r="GA48" s="56"/>
      <c r="GB48" s="56"/>
      <c r="GC48" s="56"/>
      <c r="GD48" s="56"/>
      <c r="GE48" s="56"/>
      <c r="GF48" s="56"/>
      <c r="GG48" s="56"/>
      <c r="GH48" s="56"/>
      <c r="GI48" s="56"/>
      <c r="GJ48" s="56"/>
      <c r="GK48" s="56"/>
      <c r="GL48" s="56"/>
      <c r="GM48" s="56"/>
      <c r="GN48" s="56"/>
      <c r="GO48" s="56"/>
      <c r="GP48" s="56"/>
      <c r="GQ48" s="56"/>
      <c r="GR48" s="56"/>
      <c r="GS48" s="56"/>
      <c r="GT48" s="56"/>
      <c r="GU48" s="56"/>
      <c r="GV48" s="56"/>
      <c r="GW48" s="56"/>
      <c r="GX48" s="56"/>
      <c r="GY48" s="56"/>
      <c r="GZ48" s="56"/>
      <c r="HA48" s="56"/>
      <c r="HB48" s="56"/>
      <c r="HC48" s="56"/>
      <c r="HD48" s="56"/>
      <c r="HE48" s="56"/>
      <c r="HF48" s="56"/>
      <c r="HG48" s="56"/>
      <c r="HH48" s="56"/>
      <c r="HI48" s="56"/>
      <c r="HJ48" s="56"/>
      <c r="HK48" s="56"/>
      <c r="HL48" s="56"/>
      <c r="HM48" s="56"/>
      <c r="HN48" s="56"/>
      <c r="HO48" s="56"/>
      <c r="HP48" s="56"/>
      <c r="HQ48" s="56"/>
      <c r="HR48" s="56"/>
      <c r="HS48" s="56"/>
      <c r="HT48" s="56"/>
      <c r="HU48" s="56"/>
      <c r="HV48" s="56"/>
      <c r="HW48" s="56"/>
      <c r="HX48" s="56"/>
      <c r="HY48" s="56"/>
      <c r="HZ48" s="56"/>
      <c r="IA48" s="56"/>
      <c r="IB48" s="56"/>
      <c r="IC48" s="56"/>
      <c r="ID48" s="56"/>
      <c r="IE48" s="56"/>
      <c r="IF48" s="56"/>
      <c r="IG48" s="56"/>
      <c r="IH48" s="56"/>
      <c r="II48" s="56"/>
      <c r="IJ48" s="56"/>
      <c r="IK48" s="56"/>
      <c r="IL48" s="56"/>
      <c r="IM48" s="56"/>
      <c r="IN48" s="56"/>
      <c r="IO48" s="56"/>
      <c r="IP48" s="56"/>
    </row>
    <row r="49" spans="1:250" x14ac:dyDescent="0.25">
      <c r="A49" s="69" t="s">
        <v>55</v>
      </c>
      <c r="B49" s="145">
        <v>1505.7111314799999</v>
      </c>
      <c r="C49" s="145">
        <v>451.96683640000003</v>
      </c>
      <c r="D49" s="145">
        <v>618.04657659999998</v>
      </c>
      <c r="E49" s="145">
        <v>998.82950340999992</v>
      </c>
      <c r="F49" s="145">
        <v>937.21884223000018</v>
      </c>
      <c r="G49" s="145">
        <v>309.75634324000015</v>
      </c>
      <c r="H49" s="145">
        <f t="shared" si="0"/>
        <v>4821.5292333600009</v>
      </c>
      <c r="I49" s="66"/>
      <c r="J49" s="139"/>
      <c r="K49" s="6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57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7"/>
      <c r="BB49" s="57"/>
      <c r="BC49" s="57"/>
      <c r="BD49" s="57"/>
      <c r="BE49" s="57"/>
      <c r="BF49" s="57"/>
      <c r="BG49" s="57"/>
      <c r="BH49" s="57"/>
      <c r="BI49" s="57"/>
      <c r="BJ49" s="57"/>
      <c r="BK49" s="57"/>
      <c r="BL49" s="57"/>
      <c r="BM49" s="57"/>
      <c r="BN49" s="57"/>
      <c r="BO49" s="57"/>
      <c r="BP49" s="57"/>
      <c r="BQ49" s="57"/>
      <c r="BR49" s="57"/>
      <c r="BS49" s="57"/>
      <c r="BT49" s="57"/>
      <c r="BU49" s="57"/>
      <c r="BV49" s="57"/>
      <c r="BW49" s="57"/>
      <c r="BX49" s="57"/>
      <c r="BY49" s="57"/>
      <c r="BZ49" s="57"/>
      <c r="CA49" s="57"/>
      <c r="CB49" s="57"/>
      <c r="CC49" s="57"/>
      <c r="CD49" s="57"/>
      <c r="CE49" s="57"/>
      <c r="CF49" s="57"/>
      <c r="CG49" s="57"/>
      <c r="CH49" s="57"/>
      <c r="CI49" s="57"/>
      <c r="CJ49" s="57"/>
      <c r="CK49" s="57"/>
      <c r="CL49" s="57"/>
      <c r="CM49" s="57"/>
      <c r="CN49" s="57"/>
      <c r="CO49" s="57"/>
      <c r="CP49" s="57"/>
      <c r="CQ49" s="57"/>
      <c r="CR49" s="57"/>
      <c r="CS49" s="57"/>
      <c r="CT49" s="57"/>
      <c r="CU49" s="57"/>
      <c r="CV49" s="57"/>
      <c r="CW49" s="57"/>
      <c r="CX49" s="57"/>
      <c r="CY49" s="57"/>
      <c r="CZ49" s="57"/>
      <c r="DA49" s="57"/>
      <c r="DB49" s="57"/>
      <c r="DC49" s="57"/>
      <c r="DD49" s="57"/>
      <c r="DE49" s="57"/>
      <c r="DF49" s="57"/>
      <c r="DG49" s="57"/>
      <c r="DH49" s="57"/>
      <c r="DI49" s="57"/>
      <c r="DJ49" s="57"/>
      <c r="DK49" s="57"/>
      <c r="DL49" s="57"/>
      <c r="DM49" s="57"/>
      <c r="DN49" s="57"/>
      <c r="DO49" s="57"/>
      <c r="DP49" s="57"/>
      <c r="DQ49" s="57"/>
      <c r="DR49" s="57"/>
      <c r="DS49" s="57"/>
      <c r="DT49" s="57"/>
      <c r="DU49" s="57"/>
      <c r="DV49" s="57"/>
      <c r="DW49" s="57"/>
      <c r="DX49" s="57"/>
      <c r="DY49" s="57"/>
      <c r="DZ49" s="57"/>
      <c r="EA49" s="57"/>
      <c r="EB49" s="57"/>
      <c r="EC49" s="57"/>
      <c r="ED49" s="57"/>
      <c r="EE49" s="57"/>
      <c r="EF49" s="57"/>
      <c r="EG49" s="57"/>
      <c r="EH49" s="57"/>
      <c r="EI49" s="57"/>
      <c r="EJ49" s="57"/>
      <c r="EK49" s="57"/>
      <c r="EL49" s="57"/>
      <c r="EM49" s="57"/>
      <c r="EN49" s="57"/>
      <c r="EO49" s="57"/>
      <c r="EP49" s="57"/>
      <c r="EQ49" s="57"/>
      <c r="ER49" s="57"/>
      <c r="ES49" s="57"/>
      <c r="ET49" s="57"/>
      <c r="EU49" s="57"/>
      <c r="EV49" s="57"/>
      <c r="EW49" s="57"/>
      <c r="EX49" s="57"/>
      <c r="EY49" s="57"/>
      <c r="EZ49" s="57"/>
      <c r="FA49" s="57"/>
      <c r="FB49" s="57"/>
      <c r="FC49" s="57"/>
      <c r="FD49" s="57"/>
      <c r="FE49" s="57"/>
      <c r="FF49" s="57"/>
      <c r="FG49" s="57"/>
      <c r="FH49" s="57"/>
      <c r="FI49" s="57"/>
      <c r="FJ49" s="57"/>
      <c r="FK49" s="57"/>
      <c r="FL49" s="57"/>
      <c r="FM49" s="57"/>
      <c r="FN49" s="57"/>
      <c r="FO49" s="57"/>
      <c r="FP49" s="57"/>
      <c r="FQ49" s="57"/>
      <c r="FR49" s="57"/>
      <c r="FS49" s="57"/>
      <c r="FT49" s="57"/>
      <c r="FU49" s="57"/>
      <c r="FV49" s="57"/>
      <c r="FW49" s="57"/>
      <c r="FX49" s="57"/>
      <c r="FY49" s="57"/>
      <c r="FZ49" s="57"/>
      <c r="GA49" s="57"/>
      <c r="GB49" s="57"/>
      <c r="GC49" s="57"/>
      <c r="GD49" s="57"/>
      <c r="GE49" s="57"/>
      <c r="GF49" s="57"/>
      <c r="GG49" s="57"/>
      <c r="GH49" s="57"/>
      <c r="GI49" s="57"/>
      <c r="GJ49" s="57"/>
      <c r="GK49" s="57"/>
      <c r="GL49" s="57"/>
      <c r="GM49" s="57"/>
      <c r="GN49" s="57"/>
      <c r="GO49" s="57"/>
      <c r="GP49" s="57"/>
      <c r="GQ49" s="57"/>
      <c r="GR49" s="57"/>
      <c r="GS49" s="57"/>
      <c r="GT49" s="57"/>
      <c r="GU49" s="57"/>
      <c r="GV49" s="57"/>
      <c r="GW49" s="57"/>
      <c r="GX49" s="57"/>
      <c r="GY49" s="57"/>
      <c r="GZ49" s="57"/>
      <c r="HA49" s="57"/>
      <c r="HB49" s="57"/>
      <c r="HC49" s="57"/>
      <c r="HD49" s="57"/>
      <c r="HE49" s="57"/>
      <c r="HF49" s="57"/>
      <c r="HG49" s="57"/>
      <c r="HH49" s="57"/>
      <c r="HI49" s="57"/>
      <c r="HJ49" s="57"/>
      <c r="HK49" s="57"/>
      <c r="HL49" s="57"/>
      <c r="HM49" s="57"/>
      <c r="HN49" s="57"/>
      <c r="HO49" s="57"/>
      <c r="HP49" s="57"/>
      <c r="HQ49" s="57"/>
      <c r="HR49" s="57"/>
      <c r="HS49" s="57"/>
      <c r="HT49" s="57"/>
      <c r="HU49" s="57"/>
      <c r="HV49" s="57"/>
      <c r="HW49" s="57"/>
      <c r="HX49" s="57"/>
      <c r="HY49" s="57"/>
      <c r="HZ49" s="57"/>
      <c r="IA49" s="57"/>
      <c r="IB49" s="57"/>
      <c r="IC49" s="57"/>
      <c r="ID49" s="57"/>
      <c r="IE49" s="57"/>
      <c r="IF49" s="57"/>
      <c r="IG49" s="57"/>
      <c r="IH49" s="57"/>
      <c r="II49" s="57"/>
      <c r="IJ49" s="57"/>
      <c r="IK49" s="57"/>
      <c r="IL49" s="57"/>
      <c r="IM49" s="57"/>
      <c r="IN49" s="57"/>
      <c r="IO49" s="57"/>
      <c r="IP49" s="57"/>
    </row>
    <row r="50" spans="1:250" x14ac:dyDescent="0.25">
      <c r="A50" s="69" t="s">
        <v>56</v>
      </c>
      <c r="B50" s="145">
        <v>2360.7290100300002</v>
      </c>
      <c r="C50" s="145">
        <v>1603.9718797999999</v>
      </c>
      <c r="D50" s="145">
        <v>1598.1985264699999</v>
      </c>
      <c r="E50" s="145">
        <v>1939.46229326</v>
      </c>
      <c r="F50" s="145">
        <v>1754.23853577</v>
      </c>
      <c r="G50" s="145">
        <v>1833.90534991</v>
      </c>
      <c r="H50" s="145">
        <f t="shared" si="0"/>
        <v>11090.50559524</v>
      </c>
      <c r="I50" s="66"/>
      <c r="J50" s="139"/>
      <c r="K50" s="67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6"/>
      <c r="AC50" s="56"/>
      <c r="AD50" s="56"/>
      <c r="AE50" s="56"/>
      <c r="AF50" s="56"/>
      <c r="AG50" s="56"/>
      <c r="AH50" s="56"/>
      <c r="AI50" s="56"/>
      <c r="AJ50" s="56"/>
      <c r="AK50" s="56"/>
      <c r="AL50" s="56"/>
      <c r="AM50" s="56"/>
      <c r="AN50" s="56"/>
      <c r="AO50" s="56"/>
      <c r="AP50" s="56"/>
      <c r="AQ50" s="56"/>
      <c r="AR50" s="56"/>
      <c r="AS50" s="56"/>
      <c r="AT50" s="56"/>
      <c r="AU50" s="56"/>
      <c r="AV50" s="56"/>
      <c r="AW50" s="56"/>
      <c r="AX50" s="56"/>
      <c r="AY50" s="56"/>
      <c r="AZ50" s="56"/>
      <c r="BA50" s="56"/>
      <c r="BB50" s="56"/>
      <c r="BC50" s="56"/>
      <c r="BD50" s="56"/>
      <c r="BE50" s="56"/>
      <c r="BF50" s="56"/>
      <c r="BG50" s="56"/>
      <c r="BH50" s="56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6"/>
      <c r="BT50" s="56"/>
      <c r="BU50" s="56"/>
      <c r="BV50" s="56"/>
      <c r="BW50" s="56"/>
      <c r="BX50" s="56"/>
      <c r="BY50" s="56"/>
      <c r="BZ50" s="56"/>
      <c r="CA50" s="56"/>
      <c r="CB50" s="56"/>
      <c r="CC50" s="56"/>
      <c r="CD50" s="56"/>
      <c r="CE50" s="56"/>
      <c r="CF50" s="56"/>
      <c r="CG50" s="56"/>
      <c r="CH50" s="56"/>
      <c r="CI50" s="56"/>
      <c r="CJ50" s="56"/>
      <c r="CK50" s="56"/>
      <c r="CL50" s="56"/>
      <c r="CM50" s="56"/>
      <c r="CN50" s="56"/>
      <c r="CO50" s="56"/>
      <c r="CP50" s="56"/>
      <c r="CQ50" s="56"/>
      <c r="CR50" s="56"/>
      <c r="CS50" s="56"/>
      <c r="CT50" s="56"/>
      <c r="CU50" s="56"/>
      <c r="CV50" s="56"/>
      <c r="CW50" s="56"/>
      <c r="CX50" s="56"/>
      <c r="CY50" s="56"/>
      <c r="CZ50" s="56"/>
      <c r="DA50" s="56"/>
      <c r="DB50" s="56"/>
      <c r="DC50" s="56"/>
      <c r="DD50" s="56"/>
      <c r="DE50" s="56"/>
      <c r="DF50" s="56"/>
      <c r="DG50" s="56"/>
      <c r="DH50" s="56"/>
      <c r="DI50" s="56"/>
      <c r="DJ50" s="56"/>
      <c r="DK50" s="56"/>
      <c r="DL50" s="56"/>
      <c r="DM50" s="56"/>
      <c r="DN50" s="56"/>
      <c r="DO50" s="56"/>
      <c r="DP50" s="56"/>
      <c r="DQ50" s="56"/>
      <c r="DR50" s="56"/>
      <c r="DS50" s="56"/>
      <c r="DT50" s="56"/>
      <c r="DU50" s="56"/>
      <c r="DV50" s="56"/>
      <c r="DW50" s="56"/>
      <c r="DX50" s="56"/>
      <c r="DY50" s="56"/>
      <c r="DZ50" s="56"/>
      <c r="EA50" s="56"/>
      <c r="EB50" s="56"/>
      <c r="EC50" s="56"/>
      <c r="ED50" s="56"/>
      <c r="EE50" s="56"/>
      <c r="EF50" s="56"/>
      <c r="EG50" s="56"/>
      <c r="EH50" s="56"/>
      <c r="EI50" s="56"/>
      <c r="EJ50" s="56"/>
      <c r="EK50" s="56"/>
      <c r="EL50" s="56"/>
      <c r="EM50" s="56"/>
      <c r="EN50" s="56"/>
      <c r="EO50" s="56"/>
      <c r="EP50" s="56"/>
      <c r="EQ50" s="56"/>
      <c r="ER50" s="56"/>
      <c r="ES50" s="56"/>
      <c r="ET50" s="56"/>
      <c r="EU50" s="56"/>
      <c r="EV50" s="56"/>
      <c r="EW50" s="56"/>
      <c r="EX50" s="56"/>
      <c r="EY50" s="56"/>
      <c r="EZ50" s="56"/>
      <c r="FA50" s="56"/>
      <c r="FB50" s="56"/>
      <c r="FC50" s="56"/>
      <c r="FD50" s="56"/>
      <c r="FE50" s="56"/>
      <c r="FF50" s="56"/>
      <c r="FG50" s="56"/>
      <c r="FH50" s="56"/>
      <c r="FI50" s="56"/>
      <c r="FJ50" s="56"/>
      <c r="FK50" s="56"/>
      <c r="FL50" s="56"/>
      <c r="FM50" s="56"/>
      <c r="FN50" s="56"/>
      <c r="FO50" s="56"/>
      <c r="FP50" s="56"/>
      <c r="FQ50" s="56"/>
      <c r="FR50" s="56"/>
      <c r="FS50" s="56"/>
      <c r="FT50" s="56"/>
      <c r="FU50" s="56"/>
      <c r="FV50" s="56"/>
      <c r="FW50" s="56"/>
      <c r="FX50" s="56"/>
      <c r="FY50" s="56"/>
      <c r="FZ50" s="56"/>
      <c r="GA50" s="56"/>
      <c r="GB50" s="56"/>
      <c r="GC50" s="56"/>
      <c r="GD50" s="56"/>
      <c r="GE50" s="56"/>
      <c r="GF50" s="56"/>
      <c r="GG50" s="56"/>
      <c r="GH50" s="56"/>
      <c r="GI50" s="56"/>
      <c r="GJ50" s="56"/>
      <c r="GK50" s="56"/>
      <c r="GL50" s="56"/>
      <c r="GM50" s="56"/>
      <c r="GN50" s="56"/>
      <c r="GO50" s="56"/>
      <c r="GP50" s="56"/>
      <c r="GQ50" s="56"/>
      <c r="GR50" s="56"/>
      <c r="GS50" s="56"/>
      <c r="GT50" s="56"/>
      <c r="GU50" s="56"/>
      <c r="GV50" s="56"/>
      <c r="GW50" s="56"/>
      <c r="GX50" s="56"/>
      <c r="GY50" s="56"/>
      <c r="GZ50" s="56"/>
      <c r="HA50" s="56"/>
      <c r="HB50" s="56"/>
      <c r="HC50" s="56"/>
      <c r="HD50" s="56"/>
      <c r="HE50" s="56"/>
      <c r="HF50" s="56"/>
      <c r="HG50" s="56"/>
      <c r="HH50" s="56"/>
      <c r="HI50" s="56"/>
      <c r="HJ50" s="56"/>
      <c r="HK50" s="56"/>
      <c r="HL50" s="56"/>
      <c r="HM50" s="56"/>
      <c r="HN50" s="56"/>
      <c r="HO50" s="56"/>
      <c r="HP50" s="56"/>
      <c r="HQ50" s="56"/>
      <c r="HR50" s="56"/>
      <c r="HS50" s="56"/>
      <c r="HT50" s="56"/>
      <c r="HU50" s="56"/>
      <c r="HV50" s="56"/>
      <c r="HW50" s="56"/>
      <c r="HX50" s="56"/>
      <c r="HY50" s="56"/>
      <c r="HZ50" s="56"/>
      <c r="IA50" s="56"/>
      <c r="IB50" s="56"/>
      <c r="IC50" s="56"/>
      <c r="ID50" s="56"/>
      <c r="IE50" s="56"/>
      <c r="IF50" s="56"/>
      <c r="IG50" s="56"/>
      <c r="IH50" s="56"/>
      <c r="II50" s="56"/>
      <c r="IJ50" s="56"/>
      <c r="IK50" s="56"/>
      <c r="IL50" s="56"/>
      <c r="IM50" s="56"/>
      <c r="IN50" s="56"/>
      <c r="IO50" s="56"/>
      <c r="IP50" s="56"/>
    </row>
    <row r="51" spans="1:250" x14ac:dyDescent="0.25">
      <c r="A51" s="69" t="s">
        <v>57</v>
      </c>
      <c r="B51" s="145">
        <v>46.161213539999999</v>
      </c>
      <c r="C51" s="145">
        <v>26.167905179999998</v>
      </c>
      <c r="D51" s="145">
        <v>30.433888679999999</v>
      </c>
      <c r="E51" s="145">
        <v>59.984538229999998</v>
      </c>
      <c r="F51" s="145">
        <v>29.621658979999999</v>
      </c>
      <c r="G51" s="145">
        <v>49.490203270000002</v>
      </c>
      <c r="H51" s="145">
        <f t="shared" si="0"/>
        <v>241.85940787999999</v>
      </c>
      <c r="I51" s="66"/>
      <c r="J51" s="139"/>
      <c r="K51" s="67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6"/>
      <c r="AC51" s="56"/>
      <c r="AD51" s="56"/>
      <c r="AE51" s="56"/>
      <c r="AF51" s="56"/>
      <c r="AG51" s="56"/>
      <c r="AH51" s="56"/>
      <c r="AI51" s="56"/>
      <c r="AJ51" s="56"/>
      <c r="AK51" s="56"/>
      <c r="AL51" s="56"/>
      <c r="AM51" s="56"/>
      <c r="AN51" s="56"/>
      <c r="AO51" s="56"/>
      <c r="AP51" s="56"/>
      <c r="AQ51" s="56"/>
      <c r="AR51" s="56"/>
      <c r="AS51" s="56"/>
      <c r="AT51" s="56"/>
      <c r="AU51" s="56"/>
      <c r="AV51" s="56"/>
      <c r="AW51" s="56"/>
      <c r="AX51" s="56"/>
      <c r="AY51" s="56"/>
      <c r="AZ51" s="56"/>
      <c r="BA51" s="56"/>
      <c r="BB51" s="56"/>
      <c r="BC51" s="56"/>
      <c r="BD51" s="56"/>
      <c r="BE51" s="56"/>
      <c r="BF51" s="56"/>
      <c r="BG51" s="56"/>
      <c r="BH51" s="56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6"/>
      <c r="BT51" s="56"/>
      <c r="BU51" s="56"/>
      <c r="BV51" s="56"/>
      <c r="BW51" s="56"/>
      <c r="BX51" s="56"/>
      <c r="BY51" s="56"/>
      <c r="BZ51" s="56"/>
      <c r="CA51" s="56"/>
      <c r="CB51" s="56"/>
      <c r="CC51" s="56"/>
      <c r="CD51" s="56"/>
      <c r="CE51" s="56"/>
      <c r="CF51" s="56"/>
      <c r="CG51" s="56"/>
      <c r="CH51" s="56"/>
      <c r="CI51" s="56"/>
      <c r="CJ51" s="56"/>
      <c r="CK51" s="56"/>
      <c r="CL51" s="56"/>
      <c r="CM51" s="56"/>
      <c r="CN51" s="56"/>
      <c r="CO51" s="56"/>
      <c r="CP51" s="56"/>
      <c r="CQ51" s="56"/>
      <c r="CR51" s="56"/>
      <c r="CS51" s="56"/>
      <c r="CT51" s="56"/>
      <c r="CU51" s="56"/>
      <c r="CV51" s="56"/>
      <c r="CW51" s="56"/>
      <c r="CX51" s="56"/>
      <c r="CY51" s="56"/>
      <c r="CZ51" s="56"/>
      <c r="DA51" s="56"/>
      <c r="DB51" s="56"/>
      <c r="DC51" s="56"/>
      <c r="DD51" s="56"/>
      <c r="DE51" s="56"/>
      <c r="DF51" s="56"/>
      <c r="DG51" s="56"/>
      <c r="DH51" s="56"/>
      <c r="DI51" s="56"/>
      <c r="DJ51" s="56"/>
      <c r="DK51" s="56"/>
      <c r="DL51" s="56"/>
      <c r="DM51" s="56"/>
      <c r="DN51" s="56"/>
      <c r="DO51" s="56"/>
      <c r="DP51" s="56"/>
      <c r="DQ51" s="56"/>
      <c r="DR51" s="56"/>
      <c r="DS51" s="56"/>
      <c r="DT51" s="56"/>
      <c r="DU51" s="56"/>
      <c r="DV51" s="56"/>
      <c r="DW51" s="56"/>
      <c r="DX51" s="56"/>
      <c r="DY51" s="56"/>
      <c r="DZ51" s="56"/>
      <c r="EA51" s="56"/>
      <c r="EB51" s="56"/>
      <c r="EC51" s="56"/>
      <c r="ED51" s="56"/>
      <c r="EE51" s="56"/>
      <c r="EF51" s="56"/>
      <c r="EG51" s="56"/>
      <c r="EH51" s="56"/>
      <c r="EI51" s="56"/>
      <c r="EJ51" s="56"/>
      <c r="EK51" s="56"/>
      <c r="EL51" s="56"/>
      <c r="EM51" s="56"/>
      <c r="EN51" s="56"/>
      <c r="EO51" s="56"/>
      <c r="EP51" s="56"/>
      <c r="EQ51" s="56"/>
      <c r="ER51" s="56"/>
      <c r="ES51" s="56"/>
      <c r="ET51" s="56"/>
      <c r="EU51" s="56"/>
      <c r="EV51" s="56"/>
      <c r="EW51" s="56"/>
      <c r="EX51" s="56"/>
      <c r="EY51" s="56"/>
      <c r="EZ51" s="56"/>
      <c r="FA51" s="56"/>
      <c r="FB51" s="56"/>
      <c r="FC51" s="56"/>
      <c r="FD51" s="56"/>
      <c r="FE51" s="56"/>
      <c r="FF51" s="56"/>
      <c r="FG51" s="56"/>
      <c r="FH51" s="56"/>
      <c r="FI51" s="56"/>
      <c r="FJ51" s="56"/>
      <c r="FK51" s="56"/>
      <c r="FL51" s="56"/>
      <c r="FM51" s="56"/>
      <c r="FN51" s="56"/>
      <c r="FO51" s="56"/>
      <c r="FP51" s="56"/>
      <c r="FQ51" s="56"/>
      <c r="FR51" s="56"/>
      <c r="FS51" s="56"/>
      <c r="FT51" s="56"/>
      <c r="FU51" s="56"/>
      <c r="FV51" s="56"/>
      <c r="FW51" s="56"/>
      <c r="FX51" s="56"/>
      <c r="FY51" s="56"/>
      <c r="FZ51" s="56"/>
      <c r="GA51" s="56"/>
      <c r="GB51" s="56"/>
      <c r="GC51" s="56"/>
      <c r="GD51" s="56"/>
      <c r="GE51" s="56"/>
      <c r="GF51" s="56"/>
      <c r="GG51" s="56"/>
      <c r="GH51" s="56"/>
      <c r="GI51" s="56"/>
      <c r="GJ51" s="56"/>
      <c r="GK51" s="56"/>
      <c r="GL51" s="56"/>
      <c r="GM51" s="56"/>
      <c r="GN51" s="56"/>
      <c r="GO51" s="56"/>
      <c r="GP51" s="56"/>
      <c r="GQ51" s="56"/>
      <c r="GR51" s="56"/>
      <c r="GS51" s="56"/>
      <c r="GT51" s="56"/>
      <c r="GU51" s="56"/>
      <c r="GV51" s="56"/>
      <c r="GW51" s="56"/>
      <c r="GX51" s="56"/>
      <c r="GY51" s="56"/>
      <c r="GZ51" s="56"/>
      <c r="HA51" s="56"/>
      <c r="HB51" s="56"/>
      <c r="HC51" s="56"/>
      <c r="HD51" s="56"/>
      <c r="HE51" s="56"/>
      <c r="HF51" s="56"/>
      <c r="HG51" s="56"/>
      <c r="HH51" s="56"/>
      <c r="HI51" s="56"/>
      <c r="HJ51" s="56"/>
      <c r="HK51" s="56"/>
      <c r="HL51" s="56"/>
      <c r="HM51" s="56"/>
      <c r="HN51" s="56"/>
      <c r="HO51" s="56"/>
      <c r="HP51" s="56"/>
      <c r="HQ51" s="56"/>
      <c r="HR51" s="56"/>
      <c r="HS51" s="56"/>
      <c r="HT51" s="56"/>
      <c r="HU51" s="56"/>
      <c r="HV51" s="56"/>
      <c r="HW51" s="56"/>
      <c r="HX51" s="56"/>
      <c r="HY51" s="56"/>
      <c r="HZ51" s="56"/>
      <c r="IA51" s="56"/>
      <c r="IB51" s="56"/>
      <c r="IC51" s="56"/>
      <c r="ID51" s="56"/>
      <c r="IE51" s="56"/>
      <c r="IF51" s="56"/>
      <c r="IG51" s="56"/>
      <c r="IH51" s="56"/>
      <c r="II51" s="56"/>
      <c r="IJ51" s="56"/>
      <c r="IK51" s="56"/>
      <c r="IL51" s="56"/>
      <c r="IM51" s="56"/>
      <c r="IN51" s="56"/>
      <c r="IO51" s="56"/>
      <c r="IP51" s="56"/>
    </row>
    <row r="52" spans="1:250" x14ac:dyDescent="0.25">
      <c r="A52" s="69" t="s">
        <v>58</v>
      </c>
      <c r="B52" s="145">
        <v>2466.92733168</v>
      </c>
      <c r="C52" s="145">
        <v>2568.9640494499999</v>
      </c>
      <c r="D52" s="145">
        <v>3012.2897365700001</v>
      </c>
      <c r="E52" s="145">
        <v>2512.8832316999997</v>
      </c>
      <c r="F52" s="145">
        <v>3049.2819040900004</v>
      </c>
      <c r="G52" s="145">
        <v>2479.9654845500004</v>
      </c>
      <c r="H52" s="145">
        <f t="shared" si="0"/>
        <v>16090.31173804</v>
      </c>
      <c r="I52" s="66"/>
      <c r="J52" s="139"/>
      <c r="K52" s="67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6"/>
      <c r="AJ52" s="56"/>
      <c r="AK52" s="56"/>
      <c r="AL52" s="56"/>
      <c r="AM52" s="56"/>
      <c r="AN52" s="56"/>
      <c r="AO52" s="56"/>
      <c r="AP52" s="56"/>
      <c r="AQ52" s="56"/>
      <c r="AR52" s="56"/>
      <c r="AS52" s="56"/>
      <c r="AT52" s="56"/>
      <c r="AU52" s="56"/>
      <c r="AV52" s="56"/>
      <c r="AW52" s="56"/>
      <c r="AX52" s="56"/>
      <c r="AY52" s="56"/>
      <c r="AZ52" s="56"/>
      <c r="BA52" s="56"/>
      <c r="BB52" s="56"/>
      <c r="BC52" s="56"/>
      <c r="BD52" s="56"/>
      <c r="BE52" s="56"/>
      <c r="BF52" s="56"/>
      <c r="BG52" s="56"/>
      <c r="BH52" s="56"/>
      <c r="BI52" s="56"/>
      <c r="BJ52" s="56"/>
      <c r="BK52" s="56"/>
      <c r="BL52" s="56"/>
      <c r="BM52" s="56"/>
      <c r="BN52" s="56"/>
      <c r="BO52" s="56"/>
      <c r="BP52" s="56"/>
      <c r="BQ52" s="56"/>
      <c r="BR52" s="56"/>
      <c r="BS52" s="56"/>
      <c r="BT52" s="56"/>
      <c r="BU52" s="56"/>
      <c r="BV52" s="56"/>
      <c r="BW52" s="56"/>
      <c r="BX52" s="56"/>
      <c r="BY52" s="56"/>
      <c r="BZ52" s="56"/>
      <c r="CA52" s="56"/>
      <c r="CB52" s="56"/>
      <c r="CC52" s="56"/>
      <c r="CD52" s="56"/>
      <c r="CE52" s="56"/>
      <c r="CF52" s="56"/>
      <c r="CG52" s="56"/>
      <c r="CH52" s="56"/>
      <c r="CI52" s="56"/>
      <c r="CJ52" s="56"/>
      <c r="CK52" s="56"/>
      <c r="CL52" s="56"/>
      <c r="CM52" s="56"/>
      <c r="CN52" s="56"/>
      <c r="CO52" s="56"/>
      <c r="CP52" s="56"/>
      <c r="CQ52" s="56"/>
      <c r="CR52" s="56"/>
      <c r="CS52" s="56"/>
      <c r="CT52" s="56"/>
      <c r="CU52" s="56"/>
      <c r="CV52" s="56"/>
      <c r="CW52" s="56"/>
      <c r="CX52" s="56"/>
      <c r="CY52" s="56"/>
      <c r="CZ52" s="56"/>
      <c r="DA52" s="56"/>
      <c r="DB52" s="56"/>
      <c r="DC52" s="56"/>
      <c r="DD52" s="56"/>
      <c r="DE52" s="56"/>
      <c r="DF52" s="56"/>
      <c r="DG52" s="56"/>
      <c r="DH52" s="56"/>
      <c r="DI52" s="56"/>
      <c r="DJ52" s="56"/>
      <c r="DK52" s="56"/>
      <c r="DL52" s="56"/>
      <c r="DM52" s="56"/>
      <c r="DN52" s="56"/>
      <c r="DO52" s="56"/>
      <c r="DP52" s="56"/>
      <c r="DQ52" s="56"/>
      <c r="DR52" s="56"/>
      <c r="DS52" s="56"/>
      <c r="DT52" s="56"/>
      <c r="DU52" s="56"/>
      <c r="DV52" s="56"/>
      <c r="DW52" s="56"/>
      <c r="DX52" s="56"/>
      <c r="DY52" s="56"/>
      <c r="DZ52" s="56"/>
      <c r="EA52" s="56"/>
      <c r="EB52" s="56"/>
      <c r="EC52" s="56"/>
      <c r="ED52" s="56"/>
      <c r="EE52" s="56"/>
      <c r="EF52" s="56"/>
      <c r="EG52" s="56"/>
      <c r="EH52" s="56"/>
      <c r="EI52" s="56"/>
      <c r="EJ52" s="56"/>
      <c r="EK52" s="56"/>
      <c r="EL52" s="56"/>
      <c r="EM52" s="56"/>
      <c r="EN52" s="56"/>
      <c r="EO52" s="56"/>
      <c r="EP52" s="56"/>
      <c r="EQ52" s="56"/>
      <c r="ER52" s="56"/>
      <c r="ES52" s="56"/>
      <c r="ET52" s="56"/>
      <c r="EU52" s="56"/>
      <c r="EV52" s="56"/>
      <c r="EW52" s="56"/>
      <c r="EX52" s="56"/>
      <c r="EY52" s="56"/>
      <c r="EZ52" s="56"/>
      <c r="FA52" s="56"/>
      <c r="FB52" s="56"/>
      <c r="FC52" s="56"/>
      <c r="FD52" s="56"/>
      <c r="FE52" s="56"/>
      <c r="FF52" s="56"/>
      <c r="FG52" s="56"/>
      <c r="FH52" s="56"/>
      <c r="FI52" s="56"/>
      <c r="FJ52" s="56"/>
      <c r="FK52" s="56"/>
      <c r="FL52" s="56"/>
      <c r="FM52" s="56"/>
      <c r="FN52" s="56"/>
      <c r="FO52" s="56"/>
      <c r="FP52" s="56"/>
      <c r="FQ52" s="56"/>
      <c r="FR52" s="56"/>
      <c r="FS52" s="56"/>
      <c r="FT52" s="56"/>
      <c r="FU52" s="56"/>
      <c r="FV52" s="56"/>
      <c r="FW52" s="56"/>
      <c r="FX52" s="56"/>
      <c r="FY52" s="56"/>
      <c r="FZ52" s="56"/>
      <c r="GA52" s="56"/>
      <c r="GB52" s="56"/>
      <c r="GC52" s="56"/>
      <c r="GD52" s="56"/>
      <c r="GE52" s="56"/>
      <c r="GF52" s="56"/>
      <c r="GG52" s="56"/>
      <c r="GH52" s="56"/>
      <c r="GI52" s="56"/>
      <c r="GJ52" s="56"/>
      <c r="GK52" s="56"/>
      <c r="GL52" s="56"/>
      <c r="GM52" s="56"/>
      <c r="GN52" s="56"/>
      <c r="GO52" s="56"/>
      <c r="GP52" s="56"/>
      <c r="GQ52" s="56"/>
      <c r="GR52" s="56"/>
      <c r="GS52" s="56"/>
      <c r="GT52" s="56"/>
      <c r="GU52" s="56"/>
      <c r="GV52" s="56"/>
      <c r="GW52" s="56"/>
      <c r="GX52" s="56"/>
      <c r="GY52" s="56"/>
      <c r="GZ52" s="56"/>
      <c r="HA52" s="56"/>
      <c r="HB52" s="56"/>
      <c r="HC52" s="56"/>
      <c r="HD52" s="56"/>
      <c r="HE52" s="56"/>
      <c r="HF52" s="56"/>
      <c r="HG52" s="56"/>
      <c r="HH52" s="56"/>
      <c r="HI52" s="56"/>
      <c r="HJ52" s="56"/>
      <c r="HK52" s="56"/>
      <c r="HL52" s="56"/>
      <c r="HM52" s="56"/>
      <c r="HN52" s="56"/>
      <c r="HO52" s="56"/>
      <c r="HP52" s="56"/>
      <c r="HQ52" s="56"/>
      <c r="HR52" s="56"/>
      <c r="HS52" s="56"/>
      <c r="HT52" s="56"/>
      <c r="HU52" s="56"/>
      <c r="HV52" s="56"/>
      <c r="HW52" s="56"/>
      <c r="HX52" s="56"/>
      <c r="HY52" s="56"/>
      <c r="HZ52" s="56"/>
      <c r="IA52" s="56"/>
      <c r="IB52" s="56"/>
      <c r="IC52" s="56"/>
      <c r="ID52" s="56"/>
      <c r="IE52" s="56"/>
      <c r="IF52" s="56"/>
      <c r="IG52" s="56"/>
      <c r="IH52" s="56"/>
      <c r="II52" s="56"/>
      <c r="IJ52" s="56"/>
      <c r="IK52" s="56"/>
      <c r="IL52" s="56"/>
      <c r="IM52" s="56"/>
      <c r="IN52" s="56"/>
      <c r="IO52" s="56"/>
      <c r="IP52" s="56"/>
    </row>
    <row r="53" spans="1:250" x14ac:dyDescent="0.25">
      <c r="A53" s="69" t="s">
        <v>59</v>
      </c>
      <c r="B53" s="145">
        <v>4142.6371186899996</v>
      </c>
      <c r="C53" s="145">
        <v>4157.4006714699999</v>
      </c>
      <c r="D53" s="145">
        <v>4844.6945288000006</v>
      </c>
      <c r="E53" s="145">
        <v>4087.7117408499998</v>
      </c>
      <c r="F53" s="145">
        <v>5115.3044039099996</v>
      </c>
      <c r="G53" s="145">
        <v>4165.2151514699999</v>
      </c>
      <c r="H53" s="145">
        <f t="shared" si="0"/>
        <v>26512.963615189998</v>
      </c>
      <c r="I53" s="66"/>
      <c r="J53" s="139"/>
      <c r="K53" s="67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6"/>
      <c r="AC53" s="56"/>
      <c r="AD53" s="56"/>
      <c r="AE53" s="56"/>
      <c r="AF53" s="56"/>
      <c r="AG53" s="56"/>
      <c r="AH53" s="56"/>
      <c r="AI53" s="56"/>
      <c r="AJ53" s="56"/>
      <c r="AK53" s="56"/>
      <c r="AL53" s="56"/>
      <c r="AM53" s="56"/>
      <c r="AN53" s="56"/>
      <c r="AO53" s="56"/>
      <c r="AP53" s="56"/>
      <c r="AQ53" s="56"/>
      <c r="AR53" s="56"/>
      <c r="AS53" s="56"/>
      <c r="AT53" s="56"/>
      <c r="AU53" s="56"/>
      <c r="AV53" s="56"/>
      <c r="AW53" s="56"/>
      <c r="AX53" s="56"/>
      <c r="AY53" s="56"/>
      <c r="AZ53" s="56"/>
      <c r="BA53" s="56"/>
      <c r="BB53" s="56"/>
      <c r="BC53" s="56"/>
      <c r="BD53" s="56"/>
      <c r="BE53" s="56"/>
      <c r="BF53" s="56"/>
      <c r="BG53" s="56"/>
      <c r="BH53" s="56"/>
      <c r="BI53" s="56"/>
      <c r="BJ53" s="56"/>
      <c r="BK53" s="56"/>
      <c r="BL53" s="56"/>
      <c r="BM53" s="56"/>
      <c r="BN53" s="56"/>
      <c r="BO53" s="56"/>
      <c r="BP53" s="56"/>
      <c r="BQ53" s="56"/>
      <c r="BR53" s="56"/>
      <c r="BS53" s="56"/>
      <c r="BT53" s="56"/>
      <c r="BU53" s="56"/>
      <c r="BV53" s="56"/>
      <c r="BW53" s="56"/>
      <c r="BX53" s="56"/>
      <c r="BY53" s="56"/>
      <c r="BZ53" s="56"/>
      <c r="CA53" s="56"/>
      <c r="CB53" s="56"/>
      <c r="CC53" s="56"/>
      <c r="CD53" s="56"/>
      <c r="CE53" s="56"/>
      <c r="CF53" s="56"/>
      <c r="CG53" s="56"/>
      <c r="CH53" s="56"/>
      <c r="CI53" s="56"/>
      <c r="CJ53" s="56"/>
      <c r="CK53" s="56"/>
      <c r="CL53" s="56"/>
      <c r="CM53" s="56"/>
      <c r="CN53" s="56"/>
      <c r="CO53" s="56"/>
      <c r="CP53" s="56"/>
      <c r="CQ53" s="56"/>
      <c r="CR53" s="56"/>
      <c r="CS53" s="56"/>
      <c r="CT53" s="56"/>
      <c r="CU53" s="56"/>
      <c r="CV53" s="56"/>
      <c r="CW53" s="56"/>
      <c r="CX53" s="56"/>
      <c r="CY53" s="56"/>
      <c r="CZ53" s="56"/>
      <c r="DA53" s="56"/>
      <c r="DB53" s="56"/>
      <c r="DC53" s="56"/>
      <c r="DD53" s="56"/>
      <c r="DE53" s="56"/>
      <c r="DF53" s="56"/>
      <c r="DG53" s="56"/>
      <c r="DH53" s="56"/>
      <c r="DI53" s="56"/>
      <c r="DJ53" s="56"/>
      <c r="DK53" s="56"/>
      <c r="DL53" s="56"/>
      <c r="DM53" s="56"/>
      <c r="DN53" s="56"/>
      <c r="DO53" s="56"/>
      <c r="DP53" s="56"/>
      <c r="DQ53" s="56"/>
      <c r="DR53" s="56"/>
      <c r="DS53" s="56"/>
      <c r="DT53" s="56"/>
      <c r="DU53" s="56"/>
      <c r="DV53" s="56"/>
      <c r="DW53" s="56"/>
      <c r="DX53" s="56"/>
      <c r="DY53" s="56"/>
      <c r="DZ53" s="56"/>
      <c r="EA53" s="56"/>
      <c r="EB53" s="56"/>
      <c r="EC53" s="56"/>
      <c r="ED53" s="56"/>
      <c r="EE53" s="56"/>
      <c r="EF53" s="56"/>
      <c r="EG53" s="56"/>
      <c r="EH53" s="56"/>
      <c r="EI53" s="56"/>
      <c r="EJ53" s="56"/>
      <c r="EK53" s="56"/>
      <c r="EL53" s="56"/>
      <c r="EM53" s="56"/>
      <c r="EN53" s="56"/>
      <c r="EO53" s="56"/>
      <c r="EP53" s="56"/>
      <c r="EQ53" s="56"/>
      <c r="ER53" s="56"/>
      <c r="ES53" s="56"/>
      <c r="ET53" s="56"/>
      <c r="EU53" s="56"/>
      <c r="EV53" s="56"/>
      <c r="EW53" s="56"/>
      <c r="EX53" s="56"/>
      <c r="EY53" s="56"/>
      <c r="EZ53" s="56"/>
      <c r="FA53" s="56"/>
      <c r="FB53" s="56"/>
      <c r="FC53" s="56"/>
      <c r="FD53" s="56"/>
      <c r="FE53" s="56"/>
      <c r="FF53" s="56"/>
      <c r="FG53" s="56"/>
      <c r="FH53" s="56"/>
      <c r="FI53" s="56"/>
      <c r="FJ53" s="56"/>
      <c r="FK53" s="56"/>
      <c r="FL53" s="56"/>
      <c r="FM53" s="56"/>
      <c r="FN53" s="56"/>
      <c r="FO53" s="56"/>
      <c r="FP53" s="56"/>
      <c r="FQ53" s="56"/>
      <c r="FR53" s="56"/>
      <c r="FS53" s="56"/>
      <c r="FT53" s="56"/>
      <c r="FU53" s="56"/>
      <c r="FV53" s="56"/>
      <c r="FW53" s="56"/>
      <c r="FX53" s="56"/>
      <c r="FY53" s="56"/>
      <c r="FZ53" s="56"/>
      <c r="GA53" s="56"/>
      <c r="GB53" s="56"/>
      <c r="GC53" s="56"/>
      <c r="GD53" s="56"/>
      <c r="GE53" s="56"/>
      <c r="GF53" s="56"/>
      <c r="GG53" s="56"/>
      <c r="GH53" s="56"/>
      <c r="GI53" s="56"/>
      <c r="GJ53" s="56"/>
      <c r="GK53" s="56"/>
      <c r="GL53" s="56"/>
      <c r="GM53" s="56"/>
      <c r="GN53" s="56"/>
      <c r="GO53" s="56"/>
      <c r="GP53" s="56"/>
      <c r="GQ53" s="56"/>
      <c r="GR53" s="56"/>
      <c r="GS53" s="56"/>
      <c r="GT53" s="56"/>
      <c r="GU53" s="56"/>
      <c r="GV53" s="56"/>
      <c r="GW53" s="56"/>
      <c r="GX53" s="56"/>
      <c r="GY53" s="56"/>
      <c r="GZ53" s="56"/>
      <c r="HA53" s="56"/>
      <c r="HB53" s="56"/>
      <c r="HC53" s="56"/>
      <c r="HD53" s="56"/>
      <c r="HE53" s="56"/>
      <c r="HF53" s="56"/>
      <c r="HG53" s="56"/>
      <c r="HH53" s="56"/>
      <c r="HI53" s="56"/>
      <c r="HJ53" s="56"/>
      <c r="HK53" s="56"/>
      <c r="HL53" s="56"/>
      <c r="HM53" s="56"/>
      <c r="HN53" s="56"/>
      <c r="HO53" s="56"/>
      <c r="HP53" s="56"/>
      <c r="HQ53" s="56"/>
      <c r="HR53" s="56"/>
      <c r="HS53" s="56"/>
      <c r="HT53" s="56"/>
      <c r="HU53" s="56"/>
      <c r="HV53" s="56"/>
      <c r="HW53" s="56"/>
      <c r="HX53" s="56"/>
      <c r="HY53" s="56"/>
      <c r="HZ53" s="56"/>
      <c r="IA53" s="56"/>
      <c r="IB53" s="56"/>
      <c r="IC53" s="56"/>
      <c r="ID53" s="56"/>
      <c r="IE53" s="56"/>
      <c r="IF53" s="56"/>
      <c r="IG53" s="56"/>
      <c r="IH53" s="56"/>
      <c r="II53" s="56"/>
      <c r="IJ53" s="56"/>
      <c r="IK53" s="56"/>
      <c r="IL53" s="56"/>
      <c r="IM53" s="56"/>
      <c r="IN53" s="56"/>
      <c r="IO53" s="56"/>
      <c r="IP53" s="56"/>
    </row>
    <row r="54" spans="1:250" x14ac:dyDescent="0.25">
      <c r="A54" s="69" t="s">
        <v>60</v>
      </c>
      <c r="B54" s="145">
        <v>786.44835984999997</v>
      </c>
      <c r="C54" s="145">
        <v>779.6049959500001</v>
      </c>
      <c r="D54" s="145">
        <v>773.41549137000004</v>
      </c>
      <c r="E54" s="145">
        <v>792.98459412</v>
      </c>
      <c r="F54" s="145">
        <v>786.06514688000004</v>
      </c>
      <c r="G54" s="145">
        <v>801.79038933000004</v>
      </c>
      <c r="H54" s="145">
        <f t="shared" si="0"/>
        <v>4720.3089775000008</v>
      </c>
      <c r="I54" s="66"/>
      <c r="J54" s="139"/>
      <c r="K54" s="67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6"/>
      <c r="AI54" s="56"/>
      <c r="AJ54" s="56"/>
      <c r="AK54" s="56"/>
      <c r="AL54" s="56"/>
      <c r="AM54" s="56"/>
      <c r="AN54" s="56"/>
      <c r="AO54" s="56"/>
      <c r="AP54" s="56"/>
      <c r="AQ54" s="56"/>
      <c r="AR54" s="56"/>
      <c r="AS54" s="56"/>
      <c r="AT54" s="56"/>
      <c r="AU54" s="56"/>
      <c r="AV54" s="56"/>
      <c r="AW54" s="56"/>
      <c r="AX54" s="56"/>
      <c r="AY54" s="56"/>
      <c r="AZ54" s="56"/>
      <c r="BA54" s="56"/>
      <c r="BB54" s="56"/>
      <c r="BC54" s="56"/>
      <c r="BD54" s="56"/>
      <c r="BE54" s="56"/>
      <c r="BF54" s="56"/>
      <c r="BG54" s="56"/>
      <c r="BH54" s="56"/>
      <c r="BI54" s="56"/>
      <c r="BJ54" s="56"/>
      <c r="BK54" s="56"/>
      <c r="BL54" s="56"/>
      <c r="BM54" s="56"/>
      <c r="BN54" s="56"/>
      <c r="BO54" s="56"/>
      <c r="BP54" s="56"/>
      <c r="BQ54" s="56"/>
      <c r="BR54" s="56"/>
      <c r="BS54" s="56"/>
      <c r="BT54" s="56"/>
      <c r="BU54" s="56"/>
      <c r="BV54" s="56"/>
      <c r="BW54" s="56"/>
      <c r="BX54" s="56"/>
      <c r="BY54" s="56"/>
      <c r="BZ54" s="56"/>
      <c r="CA54" s="56"/>
      <c r="CB54" s="56"/>
      <c r="CC54" s="56"/>
      <c r="CD54" s="56"/>
      <c r="CE54" s="56"/>
      <c r="CF54" s="56"/>
      <c r="CG54" s="56"/>
      <c r="CH54" s="56"/>
      <c r="CI54" s="56"/>
      <c r="CJ54" s="56"/>
      <c r="CK54" s="56"/>
      <c r="CL54" s="56"/>
      <c r="CM54" s="56"/>
      <c r="CN54" s="56"/>
      <c r="CO54" s="56"/>
      <c r="CP54" s="56"/>
      <c r="CQ54" s="56"/>
      <c r="CR54" s="56"/>
      <c r="CS54" s="56"/>
      <c r="CT54" s="56"/>
      <c r="CU54" s="56"/>
      <c r="CV54" s="56"/>
      <c r="CW54" s="56"/>
      <c r="CX54" s="56"/>
      <c r="CY54" s="56"/>
      <c r="CZ54" s="56"/>
      <c r="DA54" s="56"/>
      <c r="DB54" s="56"/>
      <c r="DC54" s="56"/>
      <c r="DD54" s="56"/>
      <c r="DE54" s="56"/>
      <c r="DF54" s="56"/>
      <c r="DG54" s="56"/>
      <c r="DH54" s="56"/>
      <c r="DI54" s="56"/>
      <c r="DJ54" s="56"/>
      <c r="DK54" s="56"/>
      <c r="DL54" s="56"/>
      <c r="DM54" s="56"/>
      <c r="DN54" s="56"/>
      <c r="DO54" s="56"/>
      <c r="DP54" s="56"/>
      <c r="DQ54" s="56"/>
      <c r="DR54" s="56"/>
      <c r="DS54" s="56"/>
      <c r="DT54" s="56"/>
      <c r="DU54" s="56"/>
      <c r="DV54" s="56"/>
      <c r="DW54" s="56"/>
      <c r="DX54" s="56"/>
      <c r="DY54" s="56"/>
      <c r="DZ54" s="56"/>
      <c r="EA54" s="56"/>
      <c r="EB54" s="56"/>
      <c r="EC54" s="56"/>
      <c r="ED54" s="56"/>
      <c r="EE54" s="56"/>
      <c r="EF54" s="56"/>
      <c r="EG54" s="56"/>
      <c r="EH54" s="56"/>
      <c r="EI54" s="56"/>
      <c r="EJ54" s="56"/>
      <c r="EK54" s="56"/>
      <c r="EL54" s="56"/>
      <c r="EM54" s="56"/>
      <c r="EN54" s="56"/>
      <c r="EO54" s="56"/>
      <c r="EP54" s="56"/>
      <c r="EQ54" s="56"/>
      <c r="ER54" s="56"/>
      <c r="ES54" s="56"/>
      <c r="ET54" s="56"/>
      <c r="EU54" s="56"/>
      <c r="EV54" s="56"/>
      <c r="EW54" s="56"/>
      <c r="EX54" s="56"/>
      <c r="EY54" s="56"/>
      <c r="EZ54" s="56"/>
      <c r="FA54" s="56"/>
      <c r="FB54" s="56"/>
      <c r="FC54" s="56"/>
      <c r="FD54" s="56"/>
      <c r="FE54" s="56"/>
      <c r="FF54" s="56"/>
      <c r="FG54" s="56"/>
      <c r="FH54" s="56"/>
      <c r="FI54" s="56"/>
      <c r="FJ54" s="56"/>
      <c r="FK54" s="56"/>
      <c r="FL54" s="56"/>
      <c r="FM54" s="56"/>
      <c r="FN54" s="56"/>
      <c r="FO54" s="56"/>
      <c r="FP54" s="56"/>
      <c r="FQ54" s="56"/>
      <c r="FR54" s="56"/>
      <c r="FS54" s="56"/>
      <c r="FT54" s="56"/>
      <c r="FU54" s="56"/>
      <c r="FV54" s="56"/>
      <c r="FW54" s="56"/>
      <c r="FX54" s="56"/>
      <c r="FY54" s="56"/>
      <c r="FZ54" s="56"/>
      <c r="GA54" s="56"/>
      <c r="GB54" s="56"/>
      <c r="GC54" s="56"/>
      <c r="GD54" s="56"/>
      <c r="GE54" s="56"/>
      <c r="GF54" s="56"/>
      <c r="GG54" s="56"/>
      <c r="GH54" s="56"/>
      <c r="GI54" s="56"/>
      <c r="GJ54" s="56"/>
      <c r="GK54" s="56"/>
      <c r="GL54" s="56"/>
      <c r="GM54" s="56"/>
      <c r="GN54" s="56"/>
      <c r="GO54" s="56"/>
      <c r="GP54" s="56"/>
      <c r="GQ54" s="56"/>
      <c r="GR54" s="56"/>
      <c r="GS54" s="56"/>
      <c r="GT54" s="56"/>
      <c r="GU54" s="56"/>
      <c r="GV54" s="56"/>
      <c r="GW54" s="56"/>
      <c r="GX54" s="56"/>
      <c r="GY54" s="56"/>
      <c r="GZ54" s="56"/>
      <c r="HA54" s="56"/>
      <c r="HB54" s="56"/>
      <c r="HC54" s="56"/>
      <c r="HD54" s="56"/>
      <c r="HE54" s="56"/>
      <c r="HF54" s="56"/>
      <c r="HG54" s="56"/>
      <c r="HH54" s="56"/>
      <c r="HI54" s="56"/>
      <c r="HJ54" s="56"/>
      <c r="HK54" s="56"/>
      <c r="HL54" s="56"/>
      <c r="HM54" s="56"/>
      <c r="HN54" s="56"/>
      <c r="HO54" s="56"/>
      <c r="HP54" s="56"/>
      <c r="HQ54" s="56"/>
      <c r="HR54" s="56"/>
      <c r="HS54" s="56"/>
      <c r="HT54" s="56"/>
      <c r="HU54" s="56"/>
      <c r="HV54" s="56"/>
      <c r="HW54" s="56"/>
      <c r="HX54" s="56"/>
      <c r="HY54" s="56"/>
      <c r="HZ54" s="56"/>
      <c r="IA54" s="56"/>
      <c r="IB54" s="56"/>
      <c r="IC54" s="56"/>
      <c r="ID54" s="56"/>
      <c r="IE54" s="56"/>
      <c r="IF54" s="56"/>
      <c r="IG54" s="56"/>
      <c r="IH54" s="56"/>
      <c r="II54" s="56"/>
      <c r="IJ54" s="56"/>
      <c r="IK54" s="56"/>
      <c r="IL54" s="56"/>
      <c r="IM54" s="56"/>
      <c r="IN54" s="56"/>
      <c r="IO54" s="56"/>
      <c r="IP54" s="56"/>
    </row>
    <row r="55" spans="1:250" x14ac:dyDescent="0.25">
      <c r="A55" s="69" t="s">
        <v>61</v>
      </c>
      <c r="B55" s="145">
        <v>1176.6706710000001</v>
      </c>
      <c r="C55" s="145">
        <v>827.5018545800001</v>
      </c>
      <c r="D55" s="145">
        <v>1016.4789966000001</v>
      </c>
      <c r="E55" s="145">
        <v>1231.5805015899998</v>
      </c>
      <c r="F55" s="145">
        <v>1364.1299259899999</v>
      </c>
      <c r="G55" s="145">
        <v>1141.1787089300001</v>
      </c>
      <c r="H55" s="145">
        <f t="shared" si="0"/>
        <v>6757.540658689999</v>
      </c>
      <c r="I55" s="66"/>
      <c r="J55" s="139"/>
      <c r="K55" s="67"/>
      <c r="L55" s="56"/>
      <c r="M55" s="56"/>
      <c r="N55" s="56"/>
      <c r="O55" s="56"/>
      <c r="P55" s="56"/>
      <c r="Q55" s="56"/>
      <c r="R55" s="56"/>
      <c r="S55" s="56"/>
      <c r="T55" s="56"/>
      <c r="U55" s="56"/>
      <c r="V55" s="56"/>
      <c r="W55" s="56"/>
      <c r="X55" s="56"/>
      <c r="Y55" s="56"/>
      <c r="Z55" s="56"/>
      <c r="AA55" s="56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  <c r="AZ55" s="56"/>
      <c r="BA55" s="56"/>
      <c r="BB55" s="56"/>
      <c r="BC55" s="56"/>
      <c r="BD55" s="56"/>
      <c r="BE55" s="56"/>
      <c r="BF55" s="56"/>
      <c r="BG55" s="56"/>
      <c r="BH55" s="56"/>
      <c r="BI55" s="56"/>
      <c r="BJ55" s="56"/>
      <c r="BK55" s="56"/>
      <c r="BL55" s="56"/>
      <c r="BM55" s="56"/>
      <c r="BN55" s="56"/>
      <c r="BO55" s="56"/>
      <c r="BP55" s="56"/>
      <c r="BQ55" s="56"/>
      <c r="BR55" s="56"/>
      <c r="BS55" s="56"/>
      <c r="BT55" s="56"/>
      <c r="BU55" s="56"/>
      <c r="BV55" s="56"/>
      <c r="BW55" s="56"/>
      <c r="BX55" s="56"/>
      <c r="BY55" s="56"/>
      <c r="BZ55" s="56"/>
      <c r="CA55" s="56"/>
      <c r="CB55" s="56"/>
      <c r="CC55" s="56"/>
      <c r="CD55" s="56"/>
      <c r="CE55" s="56"/>
      <c r="CF55" s="56"/>
      <c r="CG55" s="56"/>
      <c r="CH55" s="56"/>
      <c r="CI55" s="56"/>
      <c r="CJ55" s="56"/>
      <c r="CK55" s="56"/>
      <c r="CL55" s="56"/>
      <c r="CM55" s="56"/>
      <c r="CN55" s="56"/>
      <c r="CO55" s="56"/>
      <c r="CP55" s="56"/>
      <c r="CQ55" s="56"/>
      <c r="CR55" s="56"/>
      <c r="CS55" s="56"/>
      <c r="CT55" s="56"/>
      <c r="CU55" s="56"/>
      <c r="CV55" s="56"/>
      <c r="CW55" s="56"/>
      <c r="CX55" s="56"/>
      <c r="CY55" s="56"/>
      <c r="CZ55" s="56"/>
      <c r="DA55" s="56"/>
      <c r="DB55" s="56"/>
      <c r="DC55" s="56"/>
      <c r="DD55" s="56"/>
      <c r="DE55" s="56"/>
      <c r="DF55" s="56"/>
      <c r="DG55" s="56"/>
      <c r="DH55" s="56"/>
      <c r="DI55" s="56"/>
      <c r="DJ55" s="56"/>
      <c r="DK55" s="56"/>
      <c r="DL55" s="56"/>
      <c r="DM55" s="56"/>
      <c r="DN55" s="56"/>
      <c r="DO55" s="56"/>
      <c r="DP55" s="56"/>
      <c r="DQ55" s="56"/>
      <c r="DR55" s="56"/>
      <c r="DS55" s="56"/>
      <c r="DT55" s="56"/>
      <c r="DU55" s="56"/>
      <c r="DV55" s="56"/>
      <c r="DW55" s="56"/>
      <c r="DX55" s="56"/>
      <c r="DY55" s="56"/>
      <c r="DZ55" s="56"/>
      <c r="EA55" s="56"/>
      <c r="EB55" s="56"/>
      <c r="EC55" s="56"/>
      <c r="ED55" s="56"/>
      <c r="EE55" s="56"/>
      <c r="EF55" s="56"/>
      <c r="EG55" s="56"/>
      <c r="EH55" s="56"/>
      <c r="EI55" s="56"/>
      <c r="EJ55" s="56"/>
      <c r="EK55" s="56"/>
      <c r="EL55" s="56"/>
      <c r="EM55" s="56"/>
      <c r="EN55" s="56"/>
      <c r="EO55" s="56"/>
      <c r="EP55" s="56"/>
      <c r="EQ55" s="56"/>
      <c r="ER55" s="56"/>
      <c r="ES55" s="56"/>
      <c r="ET55" s="56"/>
      <c r="EU55" s="56"/>
      <c r="EV55" s="56"/>
      <c r="EW55" s="56"/>
      <c r="EX55" s="56"/>
      <c r="EY55" s="56"/>
      <c r="EZ55" s="56"/>
      <c r="FA55" s="56"/>
      <c r="FB55" s="56"/>
      <c r="FC55" s="56"/>
      <c r="FD55" s="56"/>
      <c r="FE55" s="56"/>
      <c r="FF55" s="56"/>
      <c r="FG55" s="56"/>
      <c r="FH55" s="56"/>
      <c r="FI55" s="56"/>
      <c r="FJ55" s="56"/>
      <c r="FK55" s="56"/>
      <c r="FL55" s="56"/>
      <c r="FM55" s="56"/>
      <c r="FN55" s="56"/>
      <c r="FO55" s="56"/>
      <c r="FP55" s="56"/>
      <c r="FQ55" s="56"/>
      <c r="FR55" s="56"/>
      <c r="FS55" s="56"/>
      <c r="FT55" s="56"/>
      <c r="FU55" s="56"/>
      <c r="FV55" s="56"/>
      <c r="FW55" s="56"/>
      <c r="FX55" s="56"/>
      <c r="FY55" s="56"/>
      <c r="FZ55" s="56"/>
      <c r="GA55" s="56"/>
      <c r="GB55" s="56"/>
      <c r="GC55" s="56"/>
      <c r="GD55" s="56"/>
      <c r="GE55" s="56"/>
      <c r="GF55" s="56"/>
      <c r="GG55" s="56"/>
      <c r="GH55" s="56"/>
      <c r="GI55" s="56"/>
      <c r="GJ55" s="56"/>
      <c r="GK55" s="56"/>
      <c r="GL55" s="56"/>
      <c r="GM55" s="56"/>
      <c r="GN55" s="56"/>
      <c r="GO55" s="56"/>
      <c r="GP55" s="56"/>
      <c r="GQ55" s="56"/>
      <c r="GR55" s="56"/>
      <c r="GS55" s="56"/>
      <c r="GT55" s="56"/>
      <c r="GU55" s="56"/>
      <c r="GV55" s="56"/>
      <c r="GW55" s="56"/>
      <c r="GX55" s="56"/>
      <c r="GY55" s="56"/>
      <c r="GZ55" s="56"/>
      <c r="HA55" s="56"/>
      <c r="HB55" s="56"/>
      <c r="HC55" s="56"/>
      <c r="HD55" s="56"/>
      <c r="HE55" s="56"/>
      <c r="HF55" s="56"/>
      <c r="HG55" s="56"/>
      <c r="HH55" s="56"/>
      <c r="HI55" s="56"/>
      <c r="HJ55" s="56"/>
      <c r="HK55" s="56"/>
      <c r="HL55" s="56"/>
      <c r="HM55" s="56"/>
      <c r="HN55" s="56"/>
      <c r="HO55" s="56"/>
      <c r="HP55" s="56"/>
      <c r="HQ55" s="56"/>
      <c r="HR55" s="56"/>
      <c r="HS55" s="56"/>
      <c r="HT55" s="56"/>
      <c r="HU55" s="56"/>
      <c r="HV55" s="56"/>
      <c r="HW55" s="56"/>
      <c r="HX55" s="56"/>
      <c r="HY55" s="56"/>
      <c r="HZ55" s="56"/>
      <c r="IA55" s="56"/>
      <c r="IB55" s="56"/>
      <c r="IC55" s="56"/>
      <c r="ID55" s="56"/>
      <c r="IE55" s="56"/>
      <c r="IF55" s="56"/>
      <c r="IG55" s="56"/>
      <c r="IH55" s="56"/>
      <c r="II55" s="56"/>
      <c r="IJ55" s="56"/>
      <c r="IK55" s="56"/>
      <c r="IL55" s="56"/>
      <c r="IM55" s="56"/>
      <c r="IN55" s="56"/>
      <c r="IO55" s="56"/>
      <c r="IP55" s="56"/>
    </row>
    <row r="56" spans="1:250" x14ac:dyDescent="0.25">
      <c r="A56" s="69" t="s">
        <v>39</v>
      </c>
      <c r="B56" s="145">
        <v>3.42</v>
      </c>
      <c r="C56" s="145">
        <v>3.42</v>
      </c>
      <c r="D56" s="145">
        <v>3.42</v>
      </c>
      <c r="E56" s="145">
        <v>4.5144000000000002</v>
      </c>
      <c r="F56" s="145">
        <v>3.42</v>
      </c>
      <c r="G56" s="145">
        <v>0</v>
      </c>
      <c r="H56" s="145">
        <f t="shared" si="0"/>
        <v>18.194400000000002</v>
      </c>
      <c r="I56" s="66"/>
      <c r="J56" s="139"/>
      <c r="K56" s="67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  <c r="BM56" s="56"/>
      <c r="BN56" s="56"/>
      <c r="BO56" s="56"/>
      <c r="BP56" s="56"/>
      <c r="BQ56" s="56"/>
      <c r="BR56" s="56"/>
      <c r="BS56" s="56"/>
      <c r="BT56" s="56"/>
      <c r="BU56" s="56"/>
      <c r="BV56" s="56"/>
      <c r="BW56" s="56"/>
      <c r="BX56" s="56"/>
      <c r="BY56" s="56"/>
      <c r="BZ56" s="56"/>
      <c r="CA56" s="56"/>
      <c r="CB56" s="56"/>
      <c r="CC56" s="56"/>
      <c r="CD56" s="56"/>
      <c r="CE56" s="56"/>
      <c r="CF56" s="56"/>
      <c r="CG56" s="56"/>
      <c r="CH56" s="56"/>
      <c r="CI56" s="56"/>
      <c r="CJ56" s="56"/>
      <c r="CK56" s="56"/>
      <c r="CL56" s="56"/>
      <c r="CM56" s="56"/>
      <c r="CN56" s="56"/>
      <c r="CO56" s="56"/>
      <c r="CP56" s="56"/>
      <c r="CQ56" s="56"/>
      <c r="CR56" s="56"/>
      <c r="CS56" s="56"/>
      <c r="CT56" s="56"/>
      <c r="CU56" s="56"/>
      <c r="CV56" s="56"/>
      <c r="CW56" s="56"/>
      <c r="CX56" s="56"/>
      <c r="CY56" s="56"/>
      <c r="CZ56" s="56"/>
      <c r="DA56" s="56"/>
      <c r="DB56" s="56"/>
      <c r="DC56" s="56"/>
      <c r="DD56" s="56"/>
      <c r="DE56" s="56"/>
      <c r="DF56" s="56"/>
      <c r="DG56" s="56"/>
      <c r="DH56" s="56"/>
      <c r="DI56" s="56"/>
      <c r="DJ56" s="56"/>
      <c r="DK56" s="56"/>
      <c r="DL56" s="56"/>
      <c r="DM56" s="56"/>
      <c r="DN56" s="56"/>
      <c r="DO56" s="56"/>
      <c r="DP56" s="56"/>
      <c r="DQ56" s="56"/>
      <c r="DR56" s="56"/>
      <c r="DS56" s="56"/>
      <c r="DT56" s="56"/>
      <c r="DU56" s="56"/>
      <c r="DV56" s="56"/>
      <c r="DW56" s="56"/>
      <c r="DX56" s="56"/>
      <c r="DY56" s="56"/>
      <c r="DZ56" s="56"/>
      <c r="EA56" s="56"/>
      <c r="EB56" s="56"/>
      <c r="EC56" s="56"/>
      <c r="ED56" s="56"/>
      <c r="EE56" s="56"/>
      <c r="EF56" s="56"/>
      <c r="EG56" s="56"/>
      <c r="EH56" s="56"/>
      <c r="EI56" s="56"/>
      <c r="EJ56" s="56"/>
      <c r="EK56" s="56"/>
      <c r="EL56" s="56"/>
      <c r="EM56" s="56"/>
      <c r="EN56" s="56"/>
      <c r="EO56" s="56"/>
      <c r="EP56" s="56"/>
      <c r="EQ56" s="56"/>
      <c r="ER56" s="56"/>
      <c r="ES56" s="56"/>
      <c r="ET56" s="56"/>
      <c r="EU56" s="56"/>
      <c r="EV56" s="56"/>
      <c r="EW56" s="56"/>
      <c r="EX56" s="56"/>
      <c r="EY56" s="56"/>
      <c r="EZ56" s="56"/>
      <c r="FA56" s="56"/>
      <c r="FB56" s="56"/>
      <c r="FC56" s="56"/>
      <c r="FD56" s="56"/>
      <c r="FE56" s="56"/>
      <c r="FF56" s="56"/>
      <c r="FG56" s="56"/>
      <c r="FH56" s="56"/>
      <c r="FI56" s="56"/>
      <c r="FJ56" s="56"/>
      <c r="FK56" s="56"/>
      <c r="FL56" s="56"/>
      <c r="FM56" s="56"/>
      <c r="FN56" s="56"/>
      <c r="FO56" s="56"/>
      <c r="FP56" s="56"/>
      <c r="FQ56" s="56"/>
      <c r="FR56" s="56"/>
      <c r="FS56" s="56"/>
      <c r="FT56" s="56"/>
      <c r="FU56" s="56"/>
      <c r="FV56" s="56"/>
      <c r="FW56" s="56"/>
      <c r="FX56" s="56"/>
      <c r="FY56" s="56"/>
      <c r="FZ56" s="56"/>
      <c r="GA56" s="56"/>
      <c r="GB56" s="56"/>
      <c r="GC56" s="56"/>
      <c r="GD56" s="56"/>
      <c r="GE56" s="56"/>
      <c r="GF56" s="56"/>
      <c r="GG56" s="56"/>
      <c r="GH56" s="56"/>
      <c r="GI56" s="56"/>
      <c r="GJ56" s="56"/>
      <c r="GK56" s="56"/>
      <c r="GL56" s="56"/>
      <c r="GM56" s="56"/>
      <c r="GN56" s="56"/>
      <c r="GO56" s="56"/>
      <c r="GP56" s="56"/>
      <c r="GQ56" s="56"/>
      <c r="GR56" s="56"/>
      <c r="GS56" s="56"/>
      <c r="GT56" s="56"/>
      <c r="GU56" s="56"/>
      <c r="GV56" s="56"/>
      <c r="GW56" s="56"/>
      <c r="GX56" s="56"/>
      <c r="GY56" s="56"/>
      <c r="GZ56" s="56"/>
      <c r="HA56" s="56"/>
      <c r="HB56" s="56"/>
      <c r="HC56" s="56"/>
      <c r="HD56" s="56"/>
      <c r="HE56" s="56"/>
      <c r="HF56" s="56"/>
      <c r="HG56" s="56"/>
      <c r="HH56" s="56"/>
      <c r="HI56" s="56"/>
      <c r="HJ56" s="56"/>
      <c r="HK56" s="56"/>
      <c r="HL56" s="56"/>
      <c r="HM56" s="56"/>
      <c r="HN56" s="56"/>
      <c r="HO56" s="56"/>
      <c r="HP56" s="56"/>
      <c r="HQ56" s="56"/>
      <c r="HR56" s="56"/>
      <c r="HS56" s="56"/>
      <c r="HT56" s="56"/>
      <c r="HU56" s="56"/>
      <c r="HV56" s="56"/>
      <c r="HW56" s="56"/>
      <c r="HX56" s="56"/>
      <c r="HY56" s="56"/>
      <c r="HZ56" s="56"/>
      <c r="IA56" s="56"/>
      <c r="IB56" s="56"/>
      <c r="IC56" s="56"/>
      <c r="ID56" s="56"/>
      <c r="IE56" s="56"/>
      <c r="IF56" s="56"/>
      <c r="IG56" s="56"/>
      <c r="IH56" s="56"/>
      <c r="II56" s="56"/>
      <c r="IJ56" s="56"/>
      <c r="IK56" s="56"/>
      <c r="IL56" s="56"/>
      <c r="IM56" s="56"/>
      <c r="IN56" s="56"/>
      <c r="IO56" s="56"/>
      <c r="IP56" s="56"/>
    </row>
    <row r="57" spans="1:250" x14ac:dyDescent="0.25">
      <c r="A57" s="68" t="s">
        <v>62</v>
      </c>
      <c r="B57" s="144">
        <v>2702.0802940500002</v>
      </c>
      <c r="C57" s="144">
        <v>2932.2698391800004</v>
      </c>
      <c r="D57" s="144">
        <v>2092.8410503</v>
      </c>
      <c r="E57" s="144">
        <v>2058.6272505500001</v>
      </c>
      <c r="F57" s="144">
        <v>2009.0579081599999</v>
      </c>
      <c r="G57" s="144">
        <v>1859.13063289</v>
      </c>
      <c r="H57" s="144">
        <f t="shared" si="0"/>
        <v>13654.00697513</v>
      </c>
      <c r="I57" s="66"/>
      <c r="J57" s="139"/>
      <c r="K57" s="67"/>
      <c r="L57" s="56"/>
      <c r="M57" s="56"/>
      <c r="N57" s="56"/>
      <c r="O57" s="56"/>
      <c r="P57" s="56"/>
      <c r="Q57" s="56"/>
      <c r="R57" s="56"/>
      <c r="S57" s="56"/>
      <c r="T57" s="56"/>
      <c r="U57" s="56"/>
      <c r="V57" s="56"/>
      <c r="W57" s="56"/>
      <c r="X57" s="56"/>
      <c r="Y57" s="56"/>
      <c r="Z57" s="56"/>
      <c r="AA57" s="56"/>
      <c r="AB57" s="56"/>
      <c r="AC57" s="56"/>
      <c r="AD57" s="56"/>
      <c r="AE57" s="56"/>
      <c r="AF57" s="56"/>
      <c r="AG57" s="56"/>
      <c r="AH57" s="56"/>
      <c r="AI57" s="56"/>
      <c r="AJ57" s="56"/>
      <c r="AK57" s="56"/>
      <c r="AL57" s="56"/>
      <c r="AM57" s="56"/>
      <c r="AN57" s="56"/>
      <c r="AO57" s="56"/>
      <c r="AP57" s="56"/>
      <c r="AQ57" s="56"/>
      <c r="AR57" s="56"/>
      <c r="AS57" s="56"/>
      <c r="AT57" s="56"/>
      <c r="AU57" s="56"/>
      <c r="AV57" s="56"/>
      <c r="AW57" s="56"/>
      <c r="AX57" s="56"/>
      <c r="AY57" s="56"/>
      <c r="AZ57" s="56"/>
      <c r="BA57" s="56"/>
      <c r="BB57" s="56"/>
      <c r="BC57" s="56"/>
      <c r="BD57" s="56"/>
      <c r="BE57" s="56"/>
      <c r="BF57" s="56"/>
      <c r="BG57" s="56"/>
      <c r="BH57" s="56"/>
      <c r="BI57" s="56"/>
      <c r="BJ57" s="56"/>
      <c r="BK57" s="56"/>
      <c r="BL57" s="56"/>
      <c r="BM57" s="56"/>
      <c r="BN57" s="56"/>
      <c r="BO57" s="56"/>
      <c r="BP57" s="56"/>
      <c r="BQ57" s="56"/>
      <c r="BR57" s="56"/>
      <c r="BS57" s="56"/>
      <c r="BT57" s="56"/>
      <c r="BU57" s="56"/>
      <c r="BV57" s="56"/>
      <c r="BW57" s="56"/>
      <c r="BX57" s="56"/>
      <c r="BY57" s="56"/>
      <c r="BZ57" s="56"/>
      <c r="CA57" s="56"/>
      <c r="CB57" s="56"/>
      <c r="CC57" s="56"/>
      <c r="CD57" s="56"/>
      <c r="CE57" s="56"/>
      <c r="CF57" s="56"/>
      <c r="CG57" s="56"/>
      <c r="CH57" s="56"/>
      <c r="CI57" s="56"/>
      <c r="CJ57" s="56"/>
      <c r="CK57" s="56"/>
      <c r="CL57" s="56"/>
      <c r="CM57" s="56"/>
      <c r="CN57" s="56"/>
      <c r="CO57" s="56"/>
      <c r="CP57" s="56"/>
      <c r="CQ57" s="56"/>
      <c r="CR57" s="56"/>
      <c r="CS57" s="56"/>
      <c r="CT57" s="56"/>
      <c r="CU57" s="56"/>
      <c r="CV57" s="56"/>
      <c r="CW57" s="56"/>
      <c r="CX57" s="56"/>
      <c r="CY57" s="56"/>
      <c r="CZ57" s="56"/>
      <c r="DA57" s="56"/>
      <c r="DB57" s="56"/>
      <c r="DC57" s="56"/>
      <c r="DD57" s="56"/>
      <c r="DE57" s="56"/>
      <c r="DF57" s="56"/>
      <c r="DG57" s="56"/>
      <c r="DH57" s="56"/>
      <c r="DI57" s="56"/>
      <c r="DJ57" s="56"/>
      <c r="DK57" s="56"/>
      <c r="DL57" s="56"/>
      <c r="DM57" s="56"/>
      <c r="DN57" s="56"/>
      <c r="DO57" s="56"/>
      <c r="DP57" s="56"/>
      <c r="DQ57" s="56"/>
      <c r="DR57" s="56"/>
      <c r="DS57" s="56"/>
      <c r="DT57" s="56"/>
      <c r="DU57" s="56"/>
      <c r="DV57" s="56"/>
      <c r="DW57" s="56"/>
      <c r="DX57" s="56"/>
      <c r="DY57" s="56"/>
      <c r="DZ57" s="56"/>
      <c r="EA57" s="56"/>
      <c r="EB57" s="56"/>
      <c r="EC57" s="56"/>
      <c r="ED57" s="56"/>
      <c r="EE57" s="56"/>
      <c r="EF57" s="56"/>
      <c r="EG57" s="56"/>
      <c r="EH57" s="56"/>
      <c r="EI57" s="56"/>
      <c r="EJ57" s="56"/>
      <c r="EK57" s="56"/>
      <c r="EL57" s="56"/>
      <c r="EM57" s="56"/>
      <c r="EN57" s="56"/>
      <c r="EO57" s="56"/>
      <c r="EP57" s="56"/>
      <c r="EQ57" s="56"/>
      <c r="ER57" s="56"/>
      <c r="ES57" s="56"/>
      <c r="ET57" s="56"/>
      <c r="EU57" s="56"/>
      <c r="EV57" s="56"/>
      <c r="EW57" s="56"/>
      <c r="EX57" s="56"/>
      <c r="EY57" s="56"/>
      <c r="EZ57" s="56"/>
      <c r="FA57" s="56"/>
      <c r="FB57" s="56"/>
      <c r="FC57" s="56"/>
      <c r="FD57" s="56"/>
      <c r="FE57" s="56"/>
      <c r="FF57" s="56"/>
      <c r="FG57" s="56"/>
      <c r="FH57" s="56"/>
      <c r="FI57" s="56"/>
      <c r="FJ57" s="56"/>
      <c r="FK57" s="56"/>
      <c r="FL57" s="56"/>
      <c r="FM57" s="56"/>
      <c r="FN57" s="56"/>
      <c r="FO57" s="56"/>
      <c r="FP57" s="56"/>
      <c r="FQ57" s="56"/>
      <c r="FR57" s="56"/>
      <c r="FS57" s="56"/>
      <c r="FT57" s="56"/>
      <c r="FU57" s="56"/>
      <c r="FV57" s="56"/>
      <c r="FW57" s="56"/>
      <c r="FX57" s="56"/>
      <c r="FY57" s="56"/>
      <c r="FZ57" s="56"/>
      <c r="GA57" s="56"/>
      <c r="GB57" s="56"/>
      <c r="GC57" s="56"/>
      <c r="GD57" s="56"/>
      <c r="GE57" s="56"/>
      <c r="GF57" s="56"/>
      <c r="GG57" s="56"/>
      <c r="GH57" s="56"/>
      <c r="GI57" s="56"/>
      <c r="GJ57" s="56"/>
      <c r="GK57" s="56"/>
      <c r="GL57" s="56"/>
      <c r="GM57" s="56"/>
      <c r="GN57" s="56"/>
      <c r="GO57" s="56"/>
      <c r="GP57" s="56"/>
      <c r="GQ57" s="56"/>
      <c r="GR57" s="56"/>
      <c r="GS57" s="56"/>
      <c r="GT57" s="56"/>
      <c r="GU57" s="56"/>
      <c r="GV57" s="56"/>
      <c r="GW57" s="56"/>
      <c r="GX57" s="56"/>
      <c r="GY57" s="56"/>
      <c r="GZ57" s="56"/>
      <c r="HA57" s="56"/>
      <c r="HB57" s="56"/>
      <c r="HC57" s="56"/>
      <c r="HD57" s="56"/>
      <c r="HE57" s="56"/>
      <c r="HF57" s="56"/>
      <c r="HG57" s="56"/>
      <c r="HH57" s="56"/>
      <c r="HI57" s="56"/>
      <c r="HJ57" s="56"/>
      <c r="HK57" s="56"/>
      <c r="HL57" s="56"/>
      <c r="HM57" s="56"/>
      <c r="HN57" s="56"/>
      <c r="HO57" s="56"/>
      <c r="HP57" s="56"/>
      <c r="HQ57" s="56"/>
      <c r="HR57" s="56"/>
      <c r="HS57" s="56"/>
      <c r="HT57" s="56"/>
      <c r="HU57" s="56"/>
      <c r="HV57" s="56"/>
      <c r="HW57" s="56"/>
      <c r="HX57" s="56"/>
      <c r="HY57" s="56"/>
      <c r="HZ57" s="56"/>
      <c r="IA57" s="56"/>
      <c r="IB57" s="56"/>
      <c r="IC57" s="56"/>
      <c r="ID57" s="56"/>
      <c r="IE57" s="56"/>
      <c r="IF57" s="56"/>
      <c r="IG57" s="56"/>
      <c r="IH57" s="56"/>
      <c r="II57" s="56"/>
      <c r="IJ57" s="56"/>
      <c r="IK57" s="56"/>
      <c r="IL57" s="56"/>
      <c r="IM57" s="56"/>
      <c r="IN57" s="56"/>
      <c r="IO57" s="56"/>
      <c r="IP57" s="56"/>
    </row>
    <row r="58" spans="1:250" x14ac:dyDescent="0.25">
      <c r="A58" s="69" t="s">
        <v>63</v>
      </c>
      <c r="B58" s="145">
        <v>1679.7803378900001</v>
      </c>
      <c r="C58" s="145">
        <v>1971.1468541400002</v>
      </c>
      <c r="D58" s="145">
        <v>1770.38014699</v>
      </c>
      <c r="E58" s="145">
        <v>1837.7192074700001</v>
      </c>
      <c r="F58" s="145">
        <v>1824.0497635499999</v>
      </c>
      <c r="G58" s="145">
        <v>1682.0160538800001</v>
      </c>
      <c r="H58" s="145">
        <f t="shared" si="0"/>
        <v>10765.092363920001</v>
      </c>
      <c r="I58" s="66"/>
      <c r="J58" s="139"/>
      <c r="K58" s="67"/>
      <c r="L58" s="56"/>
      <c r="M58" s="56"/>
      <c r="N58" s="56"/>
      <c r="O58" s="56"/>
      <c r="P58" s="56"/>
      <c r="Q58" s="56"/>
      <c r="R58" s="56"/>
      <c r="S58" s="56"/>
      <c r="T58" s="56"/>
      <c r="U58" s="56"/>
      <c r="V58" s="56"/>
      <c r="W58" s="56"/>
      <c r="X58" s="56"/>
      <c r="Y58" s="56"/>
      <c r="Z58" s="56"/>
      <c r="AA58" s="56"/>
      <c r="AB58" s="56"/>
      <c r="AC58" s="56"/>
      <c r="AD58" s="56"/>
      <c r="AE58" s="56"/>
      <c r="AF58" s="56"/>
      <c r="AG58" s="56"/>
      <c r="AH58" s="56"/>
      <c r="AI58" s="56"/>
      <c r="AJ58" s="56"/>
      <c r="AK58" s="56"/>
      <c r="AL58" s="56"/>
      <c r="AM58" s="56"/>
      <c r="AN58" s="56"/>
      <c r="AO58" s="56"/>
      <c r="AP58" s="56"/>
      <c r="AQ58" s="56"/>
      <c r="AR58" s="56"/>
      <c r="AS58" s="56"/>
      <c r="AT58" s="56"/>
      <c r="AU58" s="56"/>
      <c r="AV58" s="56"/>
      <c r="AW58" s="56"/>
      <c r="AX58" s="56"/>
      <c r="AY58" s="56"/>
      <c r="AZ58" s="56"/>
      <c r="BA58" s="56"/>
      <c r="BB58" s="56"/>
      <c r="BC58" s="56"/>
      <c r="BD58" s="56"/>
      <c r="BE58" s="56"/>
      <c r="BF58" s="56"/>
      <c r="BG58" s="56"/>
      <c r="BH58" s="56"/>
      <c r="BI58" s="56"/>
      <c r="BJ58" s="56"/>
      <c r="BK58" s="56"/>
      <c r="BL58" s="56"/>
      <c r="BM58" s="56"/>
      <c r="BN58" s="56"/>
      <c r="BO58" s="56"/>
      <c r="BP58" s="56"/>
      <c r="BQ58" s="56"/>
      <c r="BR58" s="56"/>
      <c r="BS58" s="56"/>
      <c r="BT58" s="56"/>
      <c r="BU58" s="56"/>
      <c r="BV58" s="56"/>
      <c r="BW58" s="56"/>
      <c r="BX58" s="56"/>
      <c r="BY58" s="56"/>
      <c r="BZ58" s="56"/>
      <c r="CA58" s="56"/>
      <c r="CB58" s="56"/>
      <c r="CC58" s="56"/>
      <c r="CD58" s="56"/>
      <c r="CE58" s="56"/>
      <c r="CF58" s="56"/>
      <c r="CG58" s="56"/>
      <c r="CH58" s="56"/>
      <c r="CI58" s="56"/>
      <c r="CJ58" s="56"/>
      <c r="CK58" s="56"/>
      <c r="CL58" s="56"/>
      <c r="CM58" s="56"/>
      <c r="CN58" s="56"/>
      <c r="CO58" s="56"/>
      <c r="CP58" s="56"/>
      <c r="CQ58" s="56"/>
      <c r="CR58" s="56"/>
      <c r="CS58" s="56"/>
      <c r="CT58" s="56"/>
      <c r="CU58" s="56"/>
      <c r="CV58" s="56"/>
      <c r="CW58" s="56"/>
      <c r="CX58" s="56"/>
      <c r="CY58" s="56"/>
      <c r="CZ58" s="56"/>
      <c r="DA58" s="56"/>
      <c r="DB58" s="56"/>
      <c r="DC58" s="56"/>
      <c r="DD58" s="56"/>
      <c r="DE58" s="56"/>
      <c r="DF58" s="56"/>
      <c r="DG58" s="56"/>
      <c r="DH58" s="56"/>
      <c r="DI58" s="56"/>
      <c r="DJ58" s="56"/>
      <c r="DK58" s="56"/>
      <c r="DL58" s="56"/>
      <c r="DM58" s="56"/>
      <c r="DN58" s="56"/>
      <c r="DO58" s="56"/>
      <c r="DP58" s="56"/>
      <c r="DQ58" s="56"/>
      <c r="DR58" s="56"/>
      <c r="DS58" s="56"/>
      <c r="DT58" s="56"/>
      <c r="DU58" s="56"/>
      <c r="DV58" s="56"/>
      <c r="DW58" s="56"/>
      <c r="DX58" s="56"/>
      <c r="DY58" s="56"/>
      <c r="DZ58" s="56"/>
      <c r="EA58" s="56"/>
      <c r="EB58" s="56"/>
      <c r="EC58" s="56"/>
      <c r="ED58" s="56"/>
      <c r="EE58" s="56"/>
      <c r="EF58" s="56"/>
      <c r="EG58" s="56"/>
      <c r="EH58" s="56"/>
      <c r="EI58" s="56"/>
      <c r="EJ58" s="56"/>
      <c r="EK58" s="56"/>
      <c r="EL58" s="56"/>
      <c r="EM58" s="56"/>
      <c r="EN58" s="56"/>
      <c r="EO58" s="56"/>
      <c r="EP58" s="56"/>
      <c r="EQ58" s="56"/>
      <c r="ER58" s="56"/>
      <c r="ES58" s="56"/>
      <c r="ET58" s="56"/>
      <c r="EU58" s="56"/>
      <c r="EV58" s="56"/>
      <c r="EW58" s="56"/>
      <c r="EX58" s="56"/>
      <c r="EY58" s="56"/>
      <c r="EZ58" s="56"/>
      <c r="FA58" s="56"/>
      <c r="FB58" s="56"/>
      <c r="FC58" s="56"/>
      <c r="FD58" s="56"/>
      <c r="FE58" s="56"/>
      <c r="FF58" s="56"/>
      <c r="FG58" s="56"/>
      <c r="FH58" s="56"/>
      <c r="FI58" s="56"/>
      <c r="FJ58" s="56"/>
      <c r="FK58" s="56"/>
      <c r="FL58" s="56"/>
      <c r="FM58" s="56"/>
      <c r="FN58" s="56"/>
      <c r="FO58" s="56"/>
      <c r="FP58" s="56"/>
      <c r="FQ58" s="56"/>
      <c r="FR58" s="56"/>
      <c r="FS58" s="56"/>
      <c r="FT58" s="56"/>
      <c r="FU58" s="56"/>
      <c r="FV58" s="56"/>
      <c r="FW58" s="56"/>
      <c r="FX58" s="56"/>
      <c r="FY58" s="56"/>
      <c r="FZ58" s="56"/>
      <c r="GA58" s="56"/>
      <c r="GB58" s="56"/>
      <c r="GC58" s="56"/>
      <c r="GD58" s="56"/>
      <c r="GE58" s="56"/>
      <c r="GF58" s="56"/>
      <c r="GG58" s="56"/>
      <c r="GH58" s="56"/>
      <c r="GI58" s="56"/>
      <c r="GJ58" s="56"/>
      <c r="GK58" s="56"/>
      <c r="GL58" s="56"/>
      <c r="GM58" s="56"/>
      <c r="GN58" s="56"/>
      <c r="GO58" s="56"/>
      <c r="GP58" s="56"/>
      <c r="GQ58" s="56"/>
      <c r="GR58" s="56"/>
      <c r="GS58" s="56"/>
      <c r="GT58" s="56"/>
      <c r="GU58" s="56"/>
      <c r="GV58" s="56"/>
      <c r="GW58" s="56"/>
      <c r="GX58" s="56"/>
      <c r="GY58" s="56"/>
      <c r="GZ58" s="56"/>
      <c r="HA58" s="56"/>
      <c r="HB58" s="56"/>
      <c r="HC58" s="56"/>
      <c r="HD58" s="56"/>
      <c r="HE58" s="56"/>
      <c r="HF58" s="56"/>
      <c r="HG58" s="56"/>
      <c r="HH58" s="56"/>
      <c r="HI58" s="56"/>
      <c r="HJ58" s="56"/>
      <c r="HK58" s="56"/>
      <c r="HL58" s="56"/>
      <c r="HM58" s="56"/>
      <c r="HN58" s="56"/>
      <c r="HO58" s="56"/>
      <c r="HP58" s="56"/>
      <c r="HQ58" s="56"/>
      <c r="HR58" s="56"/>
      <c r="HS58" s="56"/>
      <c r="HT58" s="56"/>
      <c r="HU58" s="56"/>
      <c r="HV58" s="56"/>
      <c r="HW58" s="56"/>
      <c r="HX58" s="56"/>
      <c r="HY58" s="56"/>
      <c r="HZ58" s="56"/>
      <c r="IA58" s="56"/>
      <c r="IB58" s="56"/>
      <c r="IC58" s="56"/>
      <c r="ID58" s="56"/>
      <c r="IE58" s="56"/>
      <c r="IF58" s="56"/>
      <c r="IG58" s="56"/>
      <c r="IH58" s="56"/>
      <c r="II58" s="56"/>
      <c r="IJ58" s="56"/>
      <c r="IK58" s="56"/>
      <c r="IL58" s="56"/>
      <c r="IM58" s="56"/>
      <c r="IN58" s="56"/>
      <c r="IO58" s="56"/>
      <c r="IP58" s="56"/>
    </row>
    <row r="59" spans="1:250" x14ac:dyDescent="0.25">
      <c r="A59" s="69" t="s">
        <v>64</v>
      </c>
      <c r="B59" s="145">
        <v>876.05308500000001</v>
      </c>
      <c r="C59" s="145">
        <v>819.25414999999998</v>
      </c>
      <c r="D59" s="145">
        <v>191.32089999999999</v>
      </c>
      <c r="E59" s="145">
        <v>77.655548209999992</v>
      </c>
      <c r="F59" s="145">
        <v>49.691549999999999</v>
      </c>
      <c r="G59" s="145">
        <v>42.279449999999997</v>
      </c>
      <c r="H59" s="145">
        <f t="shared" si="0"/>
        <v>2056.2546832099997</v>
      </c>
      <c r="I59" s="66"/>
      <c r="J59" s="139"/>
      <c r="K59" s="67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6"/>
      <c r="BC59" s="56"/>
      <c r="BD59" s="56"/>
      <c r="BE59" s="56"/>
      <c r="BF59" s="56"/>
      <c r="BG59" s="56"/>
      <c r="BH59" s="56"/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6"/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56"/>
      <c r="CG59" s="56"/>
      <c r="CH59" s="56"/>
      <c r="CI59" s="56"/>
      <c r="CJ59" s="56"/>
      <c r="CK59" s="56"/>
      <c r="CL59" s="56"/>
      <c r="CM59" s="56"/>
      <c r="CN59" s="56"/>
      <c r="CO59" s="56"/>
      <c r="CP59" s="56"/>
      <c r="CQ59" s="56"/>
      <c r="CR59" s="56"/>
      <c r="CS59" s="56"/>
      <c r="CT59" s="56"/>
      <c r="CU59" s="56"/>
      <c r="CV59" s="56"/>
      <c r="CW59" s="56"/>
      <c r="CX59" s="56"/>
      <c r="CY59" s="56"/>
      <c r="CZ59" s="56"/>
      <c r="DA59" s="56"/>
      <c r="DB59" s="56"/>
      <c r="DC59" s="56"/>
      <c r="DD59" s="56"/>
      <c r="DE59" s="56"/>
      <c r="DF59" s="56"/>
      <c r="DG59" s="56"/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56"/>
      <c r="DT59" s="56"/>
      <c r="DU59" s="56"/>
      <c r="DV59" s="56"/>
      <c r="DW59" s="56"/>
      <c r="DX59" s="56"/>
      <c r="DY59" s="56"/>
      <c r="DZ59" s="56"/>
      <c r="EA59" s="56"/>
      <c r="EB59" s="56"/>
      <c r="EC59" s="56"/>
      <c r="ED59" s="56"/>
      <c r="EE59" s="56"/>
      <c r="EF59" s="56"/>
      <c r="EG59" s="56"/>
      <c r="EH59" s="56"/>
      <c r="EI59" s="56"/>
      <c r="EJ59" s="56"/>
      <c r="EK59" s="56"/>
      <c r="EL59" s="56"/>
      <c r="EM59" s="56"/>
      <c r="EN59" s="56"/>
      <c r="EO59" s="56"/>
      <c r="EP59" s="56"/>
      <c r="EQ59" s="56"/>
      <c r="ER59" s="56"/>
      <c r="ES59" s="56"/>
      <c r="ET59" s="56"/>
      <c r="EU59" s="56"/>
      <c r="EV59" s="56"/>
      <c r="EW59" s="56"/>
      <c r="EX59" s="56"/>
      <c r="EY59" s="56"/>
      <c r="EZ59" s="56"/>
      <c r="FA59" s="56"/>
      <c r="FB59" s="56"/>
      <c r="FC59" s="56"/>
      <c r="FD59" s="56"/>
      <c r="FE59" s="56"/>
      <c r="FF59" s="56"/>
      <c r="FG59" s="56"/>
      <c r="FH59" s="56"/>
      <c r="FI59" s="56"/>
      <c r="FJ59" s="56"/>
      <c r="FK59" s="56"/>
      <c r="FL59" s="56"/>
      <c r="FM59" s="56"/>
      <c r="FN59" s="56"/>
      <c r="FO59" s="56"/>
      <c r="FP59" s="56"/>
      <c r="FQ59" s="56"/>
      <c r="FR59" s="56"/>
      <c r="FS59" s="56"/>
      <c r="FT59" s="56"/>
      <c r="FU59" s="56"/>
      <c r="FV59" s="56"/>
      <c r="FW59" s="56"/>
      <c r="FX59" s="56"/>
      <c r="FY59" s="56"/>
      <c r="FZ59" s="56"/>
      <c r="GA59" s="56"/>
      <c r="GB59" s="56"/>
      <c r="GC59" s="56"/>
      <c r="GD59" s="56"/>
      <c r="GE59" s="56"/>
      <c r="GF59" s="56"/>
      <c r="GG59" s="56"/>
      <c r="GH59" s="56"/>
      <c r="GI59" s="56"/>
      <c r="GJ59" s="56"/>
      <c r="GK59" s="56"/>
      <c r="GL59" s="56"/>
      <c r="GM59" s="56"/>
      <c r="GN59" s="56"/>
      <c r="GO59" s="56"/>
      <c r="GP59" s="56"/>
      <c r="GQ59" s="56"/>
      <c r="GR59" s="56"/>
      <c r="GS59" s="56"/>
      <c r="GT59" s="56"/>
      <c r="GU59" s="56"/>
      <c r="GV59" s="56"/>
      <c r="GW59" s="56"/>
      <c r="GX59" s="56"/>
      <c r="GY59" s="56"/>
      <c r="GZ59" s="56"/>
      <c r="HA59" s="56"/>
      <c r="HB59" s="56"/>
      <c r="HC59" s="56"/>
      <c r="HD59" s="56"/>
      <c r="HE59" s="56"/>
      <c r="HF59" s="56"/>
      <c r="HG59" s="56"/>
      <c r="HH59" s="56"/>
      <c r="HI59" s="56"/>
      <c r="HJ59" s="56"/>
      <c r="HK59" s="56"/>
      <c r="HL59" s="56"/>
      <c r="HM59" s="56"/>
      <c r="HN59" s="56"/>
      <c r="HO59" s="56"/>
      <c r="HP59" s="56"/>
      <c r="HQ59" s="56"/>
      <c r="HR59" s="56"/>
      <c r="HS59" s="56"/>
      <c r="HT59" s="56"/>
      <c r="HU59" s="56"/>
      <c r="HV59" s="56"/>
      <c r="HW59" s="56"/>
      <c r="HX59" s="56"/>
      <c r="HY59" s="56"/>
      <c r="HZ59" s="56"/>
      <c r="IA59" s="56"/>
      <c r="IB59" s="56"/>
      <c r="IC59" s="56"/>
      <c r="ID59" s="56"/>
      <c r="IE59" s="56"/>
      <c r="IF59" s="56"/>
      <c r="IG59" s="56"/>
      <c r="IH59" s="56"/>
      <c r="II59" s="56"/>
      <c r="IJ59" s="56"/>
      <c r="IK59" s="56"/>
      <c r="IL59" s="56"/>
      <c r="IM59" s="56"/>
      <c r="IN59" s="56"/>
      <c r="IO59" s="56"/>
      <c r="IP59" s="56"/>
    </row>
    <row r="60" spans="1:250" x14ac:dyDescent="0.25">
      <c r="A60" s="69" t="s">
        <v>7</v>
      </c>
      <c r="B60" s="145">
        <v>8.1160000000000002E-5</v>
      </c>
      <c r="C60" s="145">
        <v>0</v>
      </c>
      <c r="D60" s="145">
        <v>0</v>
      </c>
      <c r="E60" s="145">
        <v>0</v>
      </c>
      <c r="F60" s="145">
        <v>0</v>
      </c>
      <c r="G60" s="145">
        <v>0</v>
      </c>
      <c r="H60" s="145">
        <f t="shared" si="0"/>
        <v>8.1160000000000002E-5</v>
      </c>
      <c r="I60" s="66"/>
      <c r="J60" s="139"/>
      <c r="K60" s="67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6"/>
      <c r="BC60" s="56"/>
      <c r="BD60" s="56"/>
      <c r="BE60" s="56"/>
      <c r="BF60" s="56"/>
      <c r="BG60" s="56"/>
      <c r="BH60" s="56"/>
      <c r="BI60" s="56"/>
      <c r="BJ60" s="56"/>
      <c r="BK60" s="56"/>
      <c r="BL60" s="56"/>
      <c r="BM60" s="56"/>
      <c r="BN60" s="56"/>
      <c r="BO60" s="56"/>
      <c r="BP60" s="56"/>
      <c r="BQ60" s="56"/>
      <c r="BR60" s="56"/>
      <c r="BS60" s="56"/>
      <c r="BT60" s="56"/>
      <c r="BU60" s="56"/>
      <c r="BV60" s="56"/>
      <c r="BW60" s="56"/>
      <c r="BX60" s="56"/>
      <c r="BY60" s="56"/>
      <c r="BZ60" s="56"/>
      <c r="CA60" s="56"/>
      <c r="CB60" s="56"/>
      <c r="CC60" s="56"/>
      <c r="CD60" s="56"/>
      <c r="CE60" s="56"/>
      <c r="CF60" s="56"/>
      <c r="CG60" s="56"/>
      <c r="CH60" s="56"/>
      <c r="CI60" s="56"/>
      <c r="CJ60" s="56"/>
      <c r="CK60" s="56"/>
      <c r="CL60" s="56"/>
      <c r="CM60" s="56"/>
      <c r="CN60" s="56"/>
      <c r="CO60" s="56"/>
      <c r="CP60" s="56"/>
      <c r="CQ60" s="56"/>
      <c r="CR60" s="56"/>
      <c r="CS60" s="56"/>
      <c r="CT60" s="56"/>
      <c r="CU60" s="56"/>
      <c r="CV60" s="56"/>
      <c r="CW60" s="56"/>
      <c r="CX60" s="56"/>
      <c r="CY60" s="56"/>
      <c r="CZ60" s="56"/>
      <c r="DA60" s="56"/>
      <c r="DB60" s="56"/>
      <c r="DC60" s="56"/>
      <c r="DD60" s="56"/>
      <c r="DE60" s="56"/>
      <c r="DF60" s="56"/>
      <c r="DG60" s="56"/>
      <c r="DH60" s="56"/>
      <c r="DI60" s="56"/>
      <c r="DJ60" s="56"/>
      <c r="DK60" s="56"/>
      <c r="DL60" s="56"/>
      <c r="DM60" s="56"/>
      <c r="DN60" s="56"/>
      <c r="DO60" s="56"/>
      <c r="DP60" s="56"/>
      <c r="DQ60" s="56"/>
      <c r="DR60" s="56"/>
      <c r="DS60" s="56"/>
      <c r="DT60" s="56"/>
      <c r="DU60" s="56"/>
      <c r="DV60" s="56"/>
      <c r="DW60" s="56"/>
      <c r="DX60" s="56"/>
      <c r="DY60" s="56"/>
      <c r="DZ60" s="56"/>
      <c r="EA60" s="56"/>
      <c r="EB60" s="56"/>
      <c r="EC60" s="56"/>
      <c r="ED60" s="56"/>
      <c r="EE60" s="56"/>
      <c r="EF60" s="56"/>
      <c r="EG60" s="56"/>
      <c r="EH60" s="56"/>
      <c r="EI60" s="56"/>
      <c r="EJ60" s="56"/>
      <c r="EK60" s="56"/>
      <c r="EL60" s="56"/>
      <c r="EM60" s="56"/>
      <c r="EN60" s="56"/>
      <c r="EO60" s="56"/>
      <c r="EP60" s="56"/>
      <c r="EQ60" s="56"/>
      <c r="ER60" s="56"/>
      <c r="ES60" s="56"/>
      <c r="ET60" s="56"/>
      <c r="EU60" s="56"/>
      <c r="EV60" s="56"/>
      <c r="EW60" s="56"/>
      <c r="EX60" s="56"/>
      <c r="EY60" s="56"/>
      <c r="EZ60" s="56"/>
      <c r="FA60" s="56"/>
      <c r="FB60" s="56"/>
      <c r="FC60" s="56"/>
      <c r="FD60" s="56"/>
      <c r="FE60" s="56"/>
      <c r="FF60" s="56"/>
      <c r="FG60" s="56"/>
      <c r="FH60" s="56"/>
      <c r="FI60" s="56"/>
      <c r="FJ60" s="56"/>
      <c r="FK60" s="56"/>
      <c r="FL60" s="56"/>
      <c r="FM60" s="56"/>
      <c r="FN60" s="56"/>
      <c r="FO60" s="56"/>
      <c r="FP60" s="56"/>
      <c r="FQ60" s="56"/>
      <c r="FR60" s="56"/>
      <c r="FS60" s="56"/>
      <c r="FT60" s="56"/>
      <c r="FU60" s="56"/>
      <c r="FV60" s="56"/>
      <c r="FW60" s="56"/>
      <c r="FX60" s="56"/>
      <c r="FY60" s="56"/>
      <c r="FZ60" s="56"/>
      <c r="GA60" s="56"/>
      <c r="GB60" s="56"/>
      <c r="GC60" s="56"/>
      <c r="GD60" s="56"/>
      <c r="GE60" s="56"/>
      <c r="GF60" s="56"/>
      <c r="GG60" s="56"/>
      <c r="GH60" s="56"/>
      <c r="GI60" s="56"/>
      <c r="GJ60" s="56"/>
      <c r="GK60" s="56"/>
      <c r="GL60" s="56"/>
      <c r="GM60" s="56"/>
      <c r="GN60" s="56"/>
      <c r="GO60" s="56"/>
      <c r="GP60" s="56"/>
      <c r="GQ60" s="56"/>
      <c r="GR60" s="56"/>
      <c r="GS60" s="56"/>
      <c r="GT60" s="56"/>
      <c r="GU60" s="56"/>
      <c r="GV60" s="56"/>
      <c r="GW60" s="56"/>
      <c r="GX60" s="56"/>
      <c r="GY60" s="56"/>
      <c r="GZ60" s="56"/>
      <c r="HA60" s="56"/>
      <c r="HB60" s="56"/>
      <c r="HC60" s="56"/>
      <c r="HD60" s="56"/>
      <c r="HE60" s="56"/>
      <c r="HF60" s="56"/>
      <c r="HG60" s="56"/>
      <c r="HH60" s="56"/>
      <c r="HI60" s="56"/>
      <c r="HJ60" s="56"/>
      <c r="HK60" s="56"/>
      <c r="HL60" s="56"/>
      <c r="HM60" s="56"/>
      <c r="HN60" s="56"/>
      <c r="HO60" s="56"/>
      <c r="HP60" s="56"/>
      <c r="HQ60" s="56"/>
      <c r="HR60" s="56"/>
      <c r="HS60" s="56"/>
      <c r="HT60" s="56"/>
      <c r="HU60" s="56"/>
      <c r="HV60" s="56"/>
      <c r="HW60" s="56"/>
      <c r="HX60" s="56"/>
      <c r="HY60" s="56"/>
      <c r="HZ60" s="56"/>
      <c r="IA60" s="56"/>
      <c r="IB60" s="56"/>
      <c r="IC60" s="56"/>
      <c r="ID60" s="56"/>
      <c r="IE60" s="56"/>
      <c r="IF60" s="56"/>
      <c r="IG60" s="56"/>
      <c r="IH60" s="56"/>
      <c r="II60" s="56"/>
      <c r="IJ60" s="56"/>
      <c r="IK60" s="56"/>
      <c r="IL60" s="56"/>
      <c r="IM60" s="56"/>
      <c r="IN60" s="56"/>
      <c r="IO60" s="56"/>
      <c r="IP60" s="56"/>
    </row>
    <row r="61" spans="1:250" x14ac:dyDescent="0.25">
      <c r="A61" s="69" t="s">
        <v>65</v>
      </c>
      <c r="B61" s="145">
        <v>146.20856489000002</v>
      </c>
      <c r="C61" s="145">
        <v>141.85426342000002</v>
      </c>
      <c r="D61" s="145">
        <v>131.13412646</v>
      </c>
      <c r="E61" s="145">
        <v>143.23011072</v>
      </c>
      <c r="F61" s="145">
        <v>135.27789480999999</v>
      </c>
      <c r="G61" s="145">
        <v>134.82068931999999</v>
      </c>
      <c r="H61" s="145">
        <f t="shared" si="0"/>
        <v>832.52564961999997</v>
      </c>
      <c r="I61" s="66"/>
      <c r="J61" s="139"/>
      <c r="K61" s="67"/>
      <c r="L61" s="56"/>
      <c r="M61" s="56"/>
      <c r="N61" s="56"/>
      <c r="O61" s="56"/>
      <c r="P61" s="56"/>
      <c r="Q61" s="56"/>
      <c r="R61" s="56"/>
      <c r="S61" s="56"/>
      <c r="T61" s="56"/>
      <c r="U61" s="56"/>
      <c r="V61" s="56"/>
      <c r="W61" s="56"/>
      <c r="X61" s="56"/>
      <c r="Y61" s="56"/>
      <c r="Z61" s="56"/>
      <c r="AA61" s="56"/>
      <c r="AB61" s="56"/>
      <c r="AC61" s="56"/>
      <c r="AD61" s="56"/>
      <c r="AE61" s="56"/>
      <c r="AF61" s="56"/>
      <c r="AG61" s="56"/>
      <c r="AH61" s="56"/>
      <c r="AI61" s="56"/>
      <c r="AJ61" s="56"/>
      <c r="AK61" s="56"/>
      <c r="AL61" s="56"/>
      <c r="AM61" s="56"/>
      <c r="AN61" s="56"/>
      <c r="AO61" s="56"/>
      <c r="AP61" s="56"/>
      <c r="AQ61" s="56"/>
      <c r="AR61" s="56"/>
      <c r="AS61" s="56"/>
      <c r="AT61" s="56"/>
      <c r="AU61" s="56"/>
      <c r="AV61" s="56"/>
      <c r="AW61" s="56"/>
      <c r="AX61" s="56"/>
      <c r="AY61" s="56"/>
      <c r="AZ61" s="56"/>
      <c r="BA61" s="56"/>
      <c r="BB61" s="56"/>
      <c r="BC61" s="56"/>
      <c r="BD61" s="56"/>
      <c r="BE61" s="56"/>
      <c r="BF61" s="56"/>
      <c r="BG61" s="56"/>
      <c r="BH61" s="56"/>
      <c r="BI61" s="56"/>
      <c r="BJ61" s="56"/>
      <c r="BK61" s="56"/>
      <c r="BL61" s="56"/>
      <c r="BM61" s="56"/>
      <c r="BN61" s="56"/>
      <c r="BO61" s="56"/>
      <c r="BP61" s="56"/>
      <c r="BQ61" s="56"/>
      <c r="BR61" s="56"/>
      <c r="BS61" s="56"/>
      <c r="BT61" s="56"/>
      <c r="BU61" s="56"/>
      <c r="BV61" s="56"/>
      <c r="BW61" s="56"/>
      <c r="BX61" s="56"/>
      <c r="BY61" s="56"/>
      <c r="BZ61" s="56"/>
      <c r="CA61" s="56"/>
      <c r="CB61" s="56"/>
      <c r="CC61" s="56"/>
      <c r="CD61" s="56"/>
      <c r="CE61" s="56"/>
      <c r="CF61" s="56"/>
      <c r="CG61" s="56"/>
      <c r="CH61" s="56"/>
      <c r="CI61" s="56"/>
      <c r="CJ61" s="56"/>
      <c r="CK61" s="56"/>
      <c r="CL61" s="56"/>
      <c r="CM61" s="56"/>
      <c r="CN61" s="56"/>
      <c r="CO61" s="56"/>
      <c r="CP61" s="56"/>
      <c r="CQ61" s="56"/>
      <c r="CR61" s="56"/>
      <c r="CS61" s="56"/>
      <c r="CT61" s="56"/>
      <c r="CU61" s="56"/>
      <c r="CV61" s="56"/>
      <c r="CW61" s="56"/>
      <c r="CX61" s="56"/>
      <c r="CY61" s="56"/>
      <c r="CZ61" s="56"/>
      <c r="DA61" s="56"/>
      <c r="DB61" s="56"/>
      <c r="DC61" s="56"/>
      <c r="DD61" s="56"/>
      <c r="DE61" s="56"/>
      <c r="DF61" s="56"/>
      <c r="DG61" s="56"/>
      <c r="DH61" s="56"/>
      <c r="DI61" s="56"/>
      <c r="DJ61" s="56"/>
      <c r="DK61" s="56"/>
      <c r="DL61" s="56"/>
      <c r="DM61" s="56"/>
      <c r="DN61" s="56"/>
      <c r="DO61" s="56"/>
      <c r="DP61" s="56"/>
      <c r="DQ61" s="56"/>
      <c r="DR61" s="56"/>
      <c r="DS61" s="56"/>
      <c r="DT61" s="56"/>
      <c r="DU61" s="56"/>
      <c r="DV61" s="56"/>
      <c r="DW61" s="56"/>
      <c r="DX61" s="56"/>
      <c r="DY61" s="56"/>
      <c r="DZ61" s="56"/>
      <c r="EA61" s="56"/>
      <c r="EB61" s="56"/>
      <c r="EC61" s="56"/>
      <c r="ED61" s="56"/>
      <c r="EE61" s="56"/>
      <c r="EF61" s="56"/>
      <c r="EG61" s="56"/>
      <c r="EH61" s="56"/>
      <c r="EI61" s="56"/>
      <c r="EJ61" s="56"/>
      <c r="EK61" s="56"/>
      <c r="EL61" s="56"/>
      <c r="EM61" s="56"/>
      <c r="EN61" s="56"/>
      <c r="EO61" s="56"/>
      <c r="EP61" s="56"/>
      <c r="EQ61" s="56"/>
      <c r="ER61" s="56"/>
      <c r="ES61" s="56"/>
      <c r="ET61" s="56"/>
      <c r="EU61" s="56"/>
      <c r="EV61" s="56"/>
      <c r="EW61" s="56"/>
      <c r="EX61" s="56"/>
      <c r="EY61" s="56"/>
      <c r="EZ61" s="56"/>
      <c r="FA61" s="56"/>
      <c r="FB61" s="56"/>
      <c r="FC61" s="56"/>
      <c r="FD61" s="56"/>
      <c r="FE61" s="56"/>
      <c r="FF61" s="56"/>
      <c r="FG61" s="56"/>
      <c r="FH61" s="56"/>
      <c r="FI61" s="56"/>
      <c r="FJ61" s="56"/>
      <c r="FK61" s="56"/>
      <c r="FL61" s="56"/>
      <c r="FM61" s="56"/>
      <c r="FN61" s="56"/>
      <c r="FO61" s="56"/>
      <c r="FP61" s="56"/>
      <c r="FQ61" s="56"/>
      <c r="FR61" s="56"/>
      <c r="FS61" s="56"/>
      <c r="FT61" s="56"/>
      <c r="FU61" s="56"/>
      <c r="FV61" s="56"/>
      <c r="FW61" s="56"/>
      <c r="FX61" s="56"/>
      <c r="FY61" s="56"/>
      <c r="FZ61" s="56"/>
      <c r="GA61" s="56"/>
      <c r="GB61" s="56"/>
      <c r="GC61" s="56"/>
      <c r="GD61" s="56"/>
      <c r="GE61" s="56"/>
      <c r="GF61" s="56"/>
      <c r="GG61" s="56"/>
      <c r="GH61" s="56"/>
      <c r="GI61" s="56"/>
      <c r="GJ61" s="56"/>
      <c r="GK61" s="56"/>
      <c r="GL61" s="56"/>
      <c r="GM61" s="56"/>
      <c r="GN61" s="56"/>
      <c r="GO61" s="56"/>
      <c r="GP61" s="56"/>
      <c r="GQ61" s="56"/>
      <c r="GR61" s="56"/>
      <c r="GS61" s="56"/>
      <c r="GT61" s="56"/>
      <c r="GU61" s="56"/>
      <c r="GV61" s="56"/>
      <c r="GW61" s="56"/>
      <c r="GX61" s="56"/>
      <c r="GY61" s="56"/>
      <c r="GZ61" s="56"/>
      <c r="HA61" s="56"/>
      <c r="HB61" s="56"/>
      <c r="HC61" s="56"/>
      <c r="HD61" s="56"/>
      <c r="HE61" s="56"/>
      <c r="HF61" s="56"/>
      <c r="HG61" s="56"/>
      <c r="HH61" s="56"/>
      <c r="HI61" s="56"/>
      <c r="HJ61" s="56"/>
      <c r="HK61" s="56"/>
      <c r="HL61" s="56"/>
      <c r="HM61" s="56"/>
      <c r="HN61" s="56"/>
      <c r="HO61" s="56"/>
      <c r="HP61" s="56"/>
      <c r="HQ61" s="56"/>
      <c r="HR61" s="56"/>
      <c r="HS61" s="56"/>
      <c r="HT61" s="56"/>
      <c r="HU61" s="56"/>
      <c r="HV61" s="56"/>
      <c r="HW61" s="56"/>
      <c r="HX61" s="56"/>
      <c r="HY61" s="56"/>
      <c r="HZ61" s="56"/>
      <c r="IA61" s="56"/>
      <c r="IB61" s="56"/>
      <c r="IC61" s="56"/>
      <c r="ID61" s="56"/>
      <c r="IE61" s="56"/>
      <c r="IF61" s="56"/>
      <c r="IG61" s="56"/>
      <c r="IH61" s="56"/>
      <c r="II61" s="56"/>
      <c r="IJ61" s="56"/>
      <c r="IK61" s="56"/>
      <c r="IL61" s="56"/>
      <c r="IM61" s="56"/>
      <c r="IN61" s="56"/>
      <c r="IO61" s="56"/>
      <c r="IP61" s="56"/>
    </row>
    <row r="62" spans="1:250" x14ac:dyDescent="0.25">
      <c r="A62" s="69" t="s">
        <v>66</v>
      </c>
      <c r="B62" s="145">
        <v>3.822511E-2</v>
      </c>
      <c r="C62" s="145">
        <v>1.457162E-2</v>
      </c>
      <c r="D62" s="145">
        <v>5.8768500000000003E-3</v>
      </c>
      <c r="E62" s="145">
        <v>2.2384150000000002E-2</v>
      </c>
      <c r="F62" s="145">
        <v>3.8699799999999999E-2</v>
      </c>
      <c r="G62" s="145">
        <v>1.443969E-2</v>
      </c>
      <c r="H62" s="145">
        <f t="shared" si="0"/>
        <v>0.13419722000000001</v>
      </c>
      <c r="I62" s="66"/>
      <c r="J62" s="139"/>
      <c r="K62" s="67"/>
      <c r="L62" s="56"/>
      <c r="M62" s="56"/>
      <c r="N62" s="56"/>
      <c r="O62" s="56"/>
      <c r="P62" s="56"/>
      <c r="Q62" s="56"/>
      <c r="R62" s="56"/>
      <c r="S62" s="56"/>
      <c r="T62" s="56"/>
      <c r="U62" s="56"/>
      <c r="V62" s="56"/>
      <c r="W62" s="56"/>
      <c r="X62" s="56"/>
      <c r="Y62" s="56"/>
      <c r="Z62" s="56"/>
      <c r="AA62" s="56"/>
      <c r="AB62" s="56"/>
      <c r="AC62" s="56"/>
      <c r="AD62" s="56"/>
      <c r="AE62" s="56"/>
      <c r="AF62" s="56"/>
      <c r="AG62" s="56"/>
      <c r="AH62" s="56"/>
      <c r="AI62" s="56"/>
      <c r="AJ62" s="56"/>
      <c r="AK62" s="56"/>
      <c r="AL62" s="56"/>
      <c r="AM62" s="56"/>
      <c r="AN62" s="56"/>
      <c r="AO62" s="56"/>
      <c r="AP62" s="56"/>
      <c r="AQ62" s="56"/>
      <c r="AR62" s="56"/>
      <c r="AS62" s="56"/>
      <c r="AT62" s="56"/>
      <c r="AU62" s="56"/>
      <c r="AV62" s="56"/>
      <c r="AW62" s="56"/>
      <c r="AX62" s="56"/>
      <c r="AY62" s="56"/>
      <c r="AZ62" s="56"/>
      <c r="BA62" s="56"/>
      <c r="BB62" s="56"/>
      <c r="BC62" s="56"/>
      <c r="BD62" s="56"/>
      <c r="BE62" s="56"/>
      <c r="BF62" s="56"/>
      <c r="BG62" s="56"/>
      <c r="BH62" s="56"/>
      <c r="BI62" s="56"/>
      <c r="BJ62" s="56"/>
      <c r="BK62" s="56"/>
      <c r="BL62" s="56"/>
      <c r="BM62" s="56"/>
      <c r="BN62" s="56"/>
      <c r="BO62" s="56"/>
      <c r="BP62" s="56"/>
      <c r="BQ62" s="56"/>
      <c r="BR62" s="56"/>
      <c r="BS62" s="56"/>
      <c r="BT62" s="56"/>
      <c r="BU62" s="56"/>
      <c r="BV62" s="56"/>
      <c r="BW62" s="56"/>
      <c r="BX62" s="56"/>
      <c r="BY62" s="56"/>
      <c r="BZ62" s="56"/>
      <c r="CA62" s="56"/>
      <c r="CB62" s="56"/>
      <c r="CC62" s="56"/>
      <c r="CD62" s="56"/>
      <c r="CE62" s="56"/>
      <c r="CF62" s="56"/>
      <c r="CG62" s="56"/>
      <c r="CH62" s="56"/>
      <c r="CI62" s="56"/>
      <c r="CJ62" s="56"/>
      <c r="CK62" s="56"/>
      <c r="CL62" s="56"/>
      <c r="CM62" s="56"/>
      <c r="CN62" s="56"/>
      <c r="CO62" s="56"/>
      <c r="CP62" s="56"/>
      <c r="CQ62" s="56"/>
      <c r="CR62" s="56"/>
      <c r="CS62" s="56"/>
      <c r="CT62" s="56"/>
      <c r="CU62" s="56"/>
      <c r="CV62" s="56"/>
      <c r="CW62" s="56"/>
      <c r="CX62" s="56"/>
      <c r="CY62" s="56"/>
      <c r="CZ62" s="56"/>
      <c r="DA62" s="56"/>
      <c r="DB62" s="56"/>
      <c r="DC62" s="56"/>
      <c r="DD62" s="56"/>
      <c r="DE62" s="56"/>
      <c r="DF62" s="56"/>
      <c r="DG62" s="56"/>
      <c r="DH62" s="56"/>
      <c r="DI62" s="56"/>
      <c r="DJ62" s="56"/>
      <c r="DK62" s="56"/>
      <c r="DL62" s="56"/>
      <c r="DM62" s="56"/>
      <c r="DN62" s="56"/>
      <c r="DO62" s="56"/>
      <c r="DP62" s="56"/>
      <c r="DQ62" s="56"/>
      <c r="DR62" s="56"/>
      <c r="DS62" s="56"/>
      <c r="DT62" s="56"/>
      <c r="DU62" s="56"/>
      <c r="DV62" s="56"/>
      <c r="DW62" s="56"/>
      <c r="DX62" s="56"/>
      <c r="DY62" s="56"/>
      <c r="DZ62" s="56"/>
      <c r="EA62" s="56"/>
      <c r="EB62" s="56"/>
      <c r="EC62" s="56"/>
      <c r="ED62" s="56"/>
      <c r="EE62" s="56"/>
      <c r="EF62" s="56"/>
      <c r="EG62" s="56"/>
      <c r="EH62" s="56"/>
      <c r="EI62" s="56"/>
      <c r="EJ62" s="56"/>
      <c r="EK62" s="56"/>
      <c r="EL62" s="56"/>
      <c r="EM62" s="56"/>
      <c r="EN62" s="56"/>
      <c r="EO62" s="56"/>
      <c r="EP62" s="56"/>
      <c r="EQ62" s="56"/>
      <c r="ER62" s="56"/>
      <c r="ES62" s="56"/>
      <c r="ET62" s="56"/>
      <c r="EU62" s="56"/>
      <c r="EV62" s="56"/>
      <c r="EW62" s="56"/>
      <c r="EX62" s="56"/>
      <c r="EY62" s="56"/>
      <c r="EZ62" s="56"/>
      <c r="FA62" s="56"/>
      <c r="FB62" s="56"/>
      <c r="FC62" s="56"/>
      <c r="FD62" s="56"/>
      <c r="FE62" s="56"/>
      <c r="FF62" s="56"/>
      <c r="FG62" s="56"/>
      <c r="FH62" s="56"/>
      <c r="FI62" s="56"/>
      <c r="FJ62" s="56"/>
      <c r="FK62" s="56"/>
      <c r="FL62" s="56"/>
      <c r="FM62" s="56"/>
      <c r="FN62" s="56"/>
      <c r="FO62" s="56"/>
      <c r="FP62" s="56"/>
      <c r="FQ62" s="56"/>
      <c r="FR62" s="56"/>
      <c r="FS62" s="56"/>
      <c r="FT62" s="56"/>
      <c r="FU62" s="56"/>
      <c r="FV62" s="56"/>
      <c r="FW62" s="56"/>
      <c r="FX62" s="56"/>
      <c r="FY62" s="56"/>
      <c r="FZ62" s="56"/>
      <c r="GA62" s="56"/>
      <c r="GB62" s="56"/>
      <c r="GC62" s="56"/>
      <c r="GD62" s="56"/>
      <c r="GE62" s="56"/>
      <c r="GF62" s="56"/>
      <c r="GG62" s="56"/>
      <c r="GH62" s="56"/>
      <c r="GI62" s="56"/>
      <c r="GJ62" s="56"/>
      <c r="GK62" s="56"/>
      <c r="GL62" s="56"/>
      <c r="GM62" s="56"/>
      <c r="GN62" s="56"/>
      <c r="GO62" s="56"/>
      <c r="GP62" s="56"/>
      <c r="GQ62" s="56"/>
      <c r="GR62" s="56"/>
      <c r="GS62" s="56"/>
      <c r="GT62" s="56"/>
      <c r="GU62" s="56"/>
      <c r="GV62" s="56"/>
      <c r="GW62" s="56"/>
      <c r="GX62" s="56"/>
      <c r="GY62" s="56"/>
      <c r="GZ62" s="56"/>
      <c r="HA62" s="56"/>
      <c r="HB62" s="56"/>
      <c r="HC62" s="56"/>
      <c r="HD62" s="56"/>
      <c r="HE62" s="56"/>
      <c r="HF62" s="56"/>
      <c r="HG62" s="56"/>
      <c r="HH62" s="56"/>
      <c r="HI62" s="56"/>
      <c r="HJ62" s="56"/>
      <c r="HK62" s="56"/>
      <c r="HL62" s="56"/>
      <c r="HM62" s="56"/>
      <c r="HN62" s="56"/>
      <c r="HO62" s="56"/>
      <c r="HP62" s="56"/>
      <c r="HQ62" s="56"/>
      <c r="HR62" s="56"/>
      <c r="HS62" s="56"/>
      <c r="HT62" s="56"/>
      <c r="HU62" s="56"/>
      <c r="HV62" s="56"/>
      <c r="HW62" s="56"/>
      <c r="HX62" s="56"/>
      <c r="HY62" s="56"/>
      <c r="HZ62" s="56"/>
      <c r="IA62" s="56"/>
      <c r="IB62" s="56"/>
      <c r="IC62" s="56"/>
      <c r="ID62" s="56"/>
      <c r="IE62" s="56"/>
      <c r="IF62" s="56"/>
      <c r="IG62" s="56"/>
      <c r="IH62" s="56"/>
      <c r="II62" s="56"/>
      <c r="IJ62" s="56"/>
      <c r="IK62" s="56"/>
      <c r="IL62" s="56"/>
      <c r="IM62" s="56"/>
      <c r="IN62" s="56"/>
      <c r="IO62" s="56"/>
      <c r="IP62" s="56"/>
    </row>
    <row r="63" spans="1:250" x14ac:dyDescent="0.25">
      <c r="A63" s="68" t="s">
        <v>67</v>
      </c>
      <c r="B63" s="144">
        <v>203.73006713000001</v>
      </c>
      <c r="C63" s="144">
        <v>168.39238261000003</v>
      </c>
      <c r="D63" s="144">
        <v>269.76690794000001</v>
      </c>
      <c r="E63" s="144">
        <v>158.43251103999998</v>
      </c>
      <c r="F63" s="144">
        <v>174.60588593</v>
      </c>
      <c r="G63" s="144">
        <v>277.54734898000004</v>
      </c>
      <c r="H63" s="144">
        <f t="shared" si="0"/>
        <v>1252.4751036300001</v>
      </c>
      <c r="I63" s="66"/>
      <c r="J63" s="139"/>
      <c r="K63" s="67"/>
      <c r="L63" s="56"/>
      <c r="M63" s="56"/>
      <c r="N63" s="56"/>
      <c r="O63" s="56"/>
      <c r="P63" s="56"/>
      <c r="Q63" s="56"/>
      <c r="R63" s="56"/>
      <c r="S63" s="56"/>
      <c r="T63" s="56"/>
      <c r="U63" s="56"/>
      <c r="V63" s="56"/>
      <c r="W63" s="56"/>
      <c r="X63" s="56"/>
      <c r="Y63" s="56"/>
      <c r="Z63" s="56"/>
      <c r="AA63" s="56"/>
      <c r="AB63" s="56"/>
      <c r="AC63" s="56"/>
      <c r="AD63" s="56"/>
      <c r="AE63" s="56"/>
      <c r="AF63" s="56"/>
      <c r="AG63" s="56"/>
      <c r="AH63" s="56"/>
      <c r="AI63" s="56"/>
      <c r="AJ63" s="56"/>
      <c r="AK63" s="56"/>
      <c r="AL63" s="56"/>
      <c r="AM63" s="56"/>
      <c r="AN63" s="56"/>
      <c r="AO63" s="56"/>
      <c r="AP63" s="56"/>
      <c r="AQ63" s="56"/>
      <c r="AR63" s="56"/>
      <c r="AS63" s="56"/>
      <c r="AT63" s="56"/>
      <c r="AU63" s="56"/>
      <c r="AV63" s="56"/>
      <c r="AW63" s="56"/>
      <c r="AX63" s="56"/>
      <c r="AY63" s="56"/>
      <c r="AZ63" s="56"/>
      <c r="BA63" s="56"/>
      <c r="BB63" s="56"/>
      <c r="BC63" s="56"/>
      <c r="BD63" s="56"/>
      <c r="BE63" s="56"/>
      <c r="BF63" s="56"/>
      <c r="BG63" s="56"/>
      <c r="BH63" s="56"/>
      <c r="BI63" s="56"/>
      <c r="BJ63" s="56"/>
      <c r="BK63" s="56"/>
      <c r="BL63" s="56"/>
      <c r="BM63" s="56"/>
      <c r="BN63" s="56"/>
      <c r="BO63" s="56"/>
      <c r="BP63" s="56"/>
      <c r="BQ63" s="56"/>
      <c r="BR63" s="56"/>
      <c r="BS63" s="56"/>
      <c r="BT63" s="56"/>
      <c r="BU63" s="56"/>
      <c r="BV63" s="56"/>
      <c r="BW63" s="56"/>
      <c r="BX63" s="56"/>
      <c r="BY63" s="56"/>
      <c r="BZ63" s="56"/>
      <c r="CA63" s="56"/>
      <c r="CB63" s="56"/>
      <c r="CC63" s="56"/>
      <c r="CD63" s="56"/>
      <c r="CE63" s="56"/>
      <c r="CF63" s="56"/>
      <c r="CG63" s="56"/>
      <c r="CH63" s="56"/>
      <c r="CI63" s="56"/>
      <c r="CJ63" s="56"/>
      <c r="CK63" s="56"/>
      <c r="CL63" s="56"/>
      <c r="CM63" s="56"/>
      <c r="CN63" s="56"/>
      <c r="CO63" s="56"/>
      <c r="CP63" s="56"/>
      <c r="CQ63" s="56"/>
      <c r="CR63" s="56"/>
      <c r="CS63" s="56"/>
      <c r="CT63" s="56"/>
      <c r="CU63" s="56"/>
      <c r="CV63" s="56"/>
      <c r="CW63" s="56"/>
      <c r="CX63" s="56"/>
      <c r="CY63" s="56"/>
      <c r="CZ63" s="56"/>
      <c r="DA63" s="56"/>
      <c r="DB63" s="56"/>
      <c r="DC63" s="56"/>
      <c r="DD63" s="56"/>
      <c r="DE63" s="56"/>
      <c r="DF63" s="56"/>
      <c r="DG63" s="56"/>
      <c r="DH63" s="56"/>
      <c r="DI63" s="56"/>
      <c r="DJ63" s="56"/>
      <c r="DK63" s="56"/>
      <c r="DL63" s="56"/>
      <c r="DM63" s="56"/>
      <c r="DN63" s="56"/>
      <c r="DO63" s="56"/>
      <c r="DP63" s="56"/>
      <c r="DQ63" s="56"/>
      <c r="DR63" s="56"/>
      <c r="DS63" s="56"/>
      <c r="DT63" s="56"/>
      <c r="DU63" s="56"/>
      <c r="DV63" s="56"/>
      <c r="DW63" s="56"/>
      <c r="DX63" s="56"/>
      <c r="DY63" s="56"/>
      <c r="DZ63" s="56"/>
      <c r="EA63" s="56"/>
      <c r="EB63" s="56"/>
      <c r="EC63" s="56"/>
      <c r="ED63" s="56"/>
      <c r="EE63" s="56"/>
      <c r="EF63" s="56"/>
      <c r="EG63" s="56"/>
      <c r="EH63" s="56"/>
      <c r="EI63" s="56"/>
      <c r="EJ63" s="56"/>
      <c r="EK63" s="56"/>
      <c r="EL63" s="56"/>
      <c r="EM63" s="56"/>
      <c r="EN63" s="56"/>
      <c r="EO63" s="56"/>
      <c r="EP63" s="56"/>
      <c r="EQ63" s="56"/>
      <c r="ER63" s="56"/>
      <c r="ES63" s="56"/>
      <c r="ET63" s="56"/>
      <c r="EU63" s="56"/>
      <c r="EV63" s="56"/>
      <c r="EW63" s="56"/>
      <c r="EX63" s="56"/>
      <c r="EY63" s="56"/>
      <c r="EZ63" s="56"/>
      <c r="FA63" s="56"/>
      <c r="FB63" s="56"/>
      <c r="FC63" s="56"/>
      <c r="FD63" s="56"/>
      <c r="FE63" s="56"/>
      <c r="FF63" s="56"/>
      <c r="FG63" s="56"/>
      <c r="FH63" s="56"/>
      <c r="FI63" s="56"/>
      <c r="FJ63" s="56"/>
      <c r="FK63" s="56"/>
      <c r="FL63" s="56"/>
      <c r="FM63" s="56"/>
      <c r="FN63" s="56"/>
      <c r="FO63" s="56"/>
      <c r="FP63" s="56"/>
      <c r="FQ63" s="56"/>
      <c r="FR63" s="56"/>
      <c r="FS63" s="56"/>
      <c r="FT63" s="56"/>
      <c r="FU63" s="56"/>
      <c r="FV63" s="56"/>
      <c r="FW63" s="56"/>
      <c r="FX63" s="56"/>
      <c r="FY63" s="56"/>
      <c r="FZ63" s="56"/>
      <c r="GA63" s="56"/>
      <c r="GB63" s="56"/>
      <c r="GC63" s="56"/>
      <c r="GD63" s="56"/>
      <c r="GE63" s="56"/>
      <c r="GF63" s="56"/>
      <c r="GG63" s="56"/>
      <c r="GH63" s="56"/>
      <c r="GI63" s="56"/>
      <c r="GJ63" s="56"/>
      <c r="GK63" s="56"/>
      <c r="GL63" s="56"/>
      <c r="GM63" s="56"/>
      <c r="GN63" s="56"/>
      <c r="GO63" s="56"/>
      <c r="GP63" s="56"/>
      <c r="GQ63" s="56"/>
      <c r="GR63" s="56"/>
      <c r="GS63" s="56"/>
      <c r="GT63" s="56"/>
      <c r="GU63" s="56"/>
      <c r="GV63" s="56"/>
      <c r="GW63" s="56"/>
      <c r="GX63" s="56"/>
      <c r="GY63" s="56"/>
      <c r="GZ63" s="56"/>
      <c r="HA63" s="56"/>
      <c r="HB63" s="56"/>
      <c r="HC63" s="56"/>
      <c r="HD63" s="56"/>
      <c r="HE63" s="56"/>
      <c r="HF63" s="56"/>
      <c r="HG63" s="56"/>
      <c r="HH63" s="56"/>
      <c r="HI63" s="56"/>
      <c r="HJ63" s="56"/>
      <c r="HK63" s="56"/>
      <c r="HL63" s="56"/>
      <c r="HM63" s="56"/>
      <c r="HN63" s="56"/>
      <c r="HO63" s="56"/>
      <c r="HP63" s="56"/>
      <c r="HQ63" s="56"/>
      <c r="HR63" s="56"/>
      <c r="HS63" s="56"/>
      <c r="HT63" s="56"/>
      <c r="HU63" s="56"/>
      <c r="HV63" s="56"/>
      <c r="HW63" s="56"/>
      <c r="HX63" s="56"/>
      <c r="HY63" s="56"/>
      <c r="HZ63" s="56"/>
      <c r="IA63" s="56"/>
      <c r="IB63" s="56"/>
      <c r="IC63" s="56"/>
      <c r="ID63" s="56"/>
      <c r="IE63" s="56"/>
      <c r="IF63" s="56"/>
      <c r="IG63" s="56"/>
      <c r="IH63" s="56"/>
      <c r="II63" s="56"/>
      <c r="IJ63" s="56"/>
      <c r="IK63" s="56"/>
      <c r="IL63" s="56"/>
      <c r="IM63" s="56"/>
      <c r="IN63" s="56"/>
      <c r="IO63" s="56"/>
      <c r="IP63" s="56"/>
    </row>
    <row r="64" spans="1:250" x14ac:dyDescent="0.25">
      <c r="A64" s="65" t="s">
        <v>68</v>
      </c>
      <c r="B64" s="143">
        <v>1029.7964044</v>
      </c>
      <c r="C64" s="143">
        <v>955.54517092000003</v>
      </c>
      <c r="D64" s="143">
        <v>975.89282443999991</v>
      </c>
      <c r="E64" s="143">
        <v>1065.40418574</v>
      </c>
      <c r="F64" s="143">
        <v>835.20169104000013</v>
      </c>
      <c r="G64" s="143">
        <v>848.25973894000003</v>
      </c>
      <c r="H64" s="143">
        <f t="shared" si="0"/>
        <v>5710.1000154799995</v>
      </c>
      <c r="I64" s="66"/>
      <c r="J64" s="139"/>
      <c r="K64" s="67"/>
      <c r="L64" s="56"/>
      <c r="M64" s="56"/>
      <c r="N64" s="56"/>
      <c r="O64" s="56"/>
      <c r="P64" s="56"/>
      <c r="Q64" s="56"/>
      <c r="R64" s="56"/>
      <c r="S64" s="56"/>
      <c r="T64" s="56"/>
      <c r="U64" s="56"/>
      <c r="V64" s="56"/>
      <c r="W64" s="56"/>
      <c r="X64" s="56"/>
      <c r="Y64" s="56"/>
      <c r="Z64" s="56"/>
      <c r="AA64" s="56"/>
      <c r="AB64" s="56"/>
      <c r="AC64" s="56"/>
      <c r="AD64" s="56"/>
      <c r="AE64" s="56"/>
      <c r="AF64" s="56"/>
      <c r="AG64" s="56"/>
      <c r="AH64" s="56"/>
      <c r="AI64" s="56"/>
      <c r="AJ64" s="56"/>
      <c r="AK64" s="56"/>
      <c r="AL64" s="56"/>
      <c r="AM64" s="56"/>
      <c r="AN64" s="56"/>
      <c r="AO64" s="56"/>
      <c r="AP64" s="56"/>
      <c r="AQ64" s="56"/>
      <c r="AR64" s="56"/>
      <c r="AS64" s="56"/>
      <c r="AT64" s="56"/>
      <c r="AU64" s="56"/>
      <c r="AV64" s="56"/>
      <c r="AW64" s="56"/>
      <c r="AX64" s="56"/>
      <c r="AY64" s="56"/>
      <c r="AZ64" s="56"/>
      <c r="BA64" s="56"/>
      <c r="BB64" s="56"/>
      <c r="BC64" s="56"/>
      <c r="BD64" s="56"/>
      <c r="BE64" s="56"/>
      <c r="BF64" s="56"/>
      <c r="BG64" s="56"/>
      <c r="BH64" s="56"/>
      <c r="BI64" s="56"/>
      <c r="BJ64" s="56"/>
      <c r="BK64" s="56"/>
      <c r="BL64" s="56"/>
      <c r="BM64" s="56"/>
      <c r="BN64" s="56"/>
      <c r="BO64" s="56"/>
      <c r="BP64" s="56"/>
      <c r="BQ64" s="56"/>
      <c r="BR64" s="56"/>
      <c r="BS64" s="56"/>
      <c r="BT64" s="56"/>
      <c r="BU64" s="56"/>
      <c r="BV64" s="56"/>
      <c r="BW64" s="56"/>
      <c r="BX64" s="56"/>
      <c r="BY64" s="56"/>
      <c r="BZ64" s="56"/>
      <c r="CA64" s="56"/>
      <c r="CB64" s="56"/>
      <c r="CC64" s="56"/>
      <c r="CD64" s="56"/>
      <c r="CE64" s="56"/>
      <c r="CF64" s="56"/>
      <c r="CG64" s="56"/>
      <c r="CH64" s="56"/>
      <c r="CI64" s="56"/>
      <c r="CJ64" s="56"/>
      <c r="CK64" s="56"/>
      <c r="CL64" s="56"/>
      <c r="CM64" s="56"/>
      <c r="CN64" s="56"/>
      <c r="CO64" s="56"/>
      <c r="CP64" s="56"/>
      <c r="CQ64" s="56"/>
      <c r="CR64" s="56"/>
      <c r="CS64" s="56"/>
      <c r="CT64" s="56"/>
      <c r="CU64" s="56"/>
      <c r="CV64" s="56"/>
      <c r="CW64" s="56"/>
      <c r="CX64" s="56"/>
      <c r="CY64" s="56"/>
      <c r="CZ64" s="56"/>
      <c r="DA64" s="56"/>
      <c r="DB64" s="56"/>
      <c r="DC64" s="56"/>
      <c r="DD64" s="56"/>
      <c r="DE64" s="56"/>
      <c r="DF64" s="56"/>
      <c r="DG64" s="56"/>
      <c r="DH64" s="56"/>
      <c r="DI64" s="56"/>
      <c r="DJ64" s="56"/>
      <c r="DK64" s="56"/>
      <c r="DL64" s="56"/>
      <c r="DM64" s="56"/>
      <c r="DN64" s="56"/>
      <c r="DO64" s="56"/>
      <c r="DP64" s="56"/>
      <c r="DQ64" s="56"/>
      <c r="DR64" s="56"/>
      <c r="DS64" s="56"/>
      <c r="DT64" s="56"/>
      <c r="DU64" s="56"/>
      <c r="DV64" s="56"/>
      <c r="DW64" s="56"/>
      <c r="DX64" s="56"/>
      <c r="DY64" s="56"/>
      <c r="DZ64" s="56"/>
      <c r="EA64" s="56"/>
      <c r="EB64" s="56"/>
      <c r="EC64" s="56"/>
      <c r="ED64" s="56"/>
      <c r="EE64" s="56"/>
      <c r="EF64" s="56"/>
      <c r="EG64" s="56"/>
      <c r="EH64" s="56"/>
      <c r="EI64" s="56"/>
      <c r="EJ64" s="56"/>
      <c r="EK64" s="56"/>
      <c r="EL64" s="56"/>
      <c r="EM64" s="56"/>
      <c r="EN64" s="56"/>
      <c r="EO64" s="56"/>
      <c r="EP64" s="56"/>
      <c r="EQ64" s="56"/>
      <c r="ER64" s="56"/>
      <c r="ES64" s="56"/>
      <c r="ET64" s="56"/>
      <c r="EU64" s="56"/>
      <c r="EV64" s="56"/>
      <c r="EW64" s="56"/>
      <c r="EX64" s="56"/>
      <c r="EY64" s="56"/>
      <c r="EZ64" s="56"/>
      <c r="FA64" s="56"/>
      <c r="FB64" s="56"/>
      <c r="FC64" s="56"/>
      <c r="FD64" s="56"/>
      <c r="FE64" s="56"/>
      <c r="FF64" s="56"/>
      <c r="FG64" s="56"/>
      <c r="FH64" s="56"/>
      <c r="FI64" s="56"/>
      <c r="FJ64" s="56"/>
      <c r="FK64" s="56"/>
      <c r="FL64" s="56"/>
      <c r="FM64" s="56"/>
      <c r="FN64" s="56"/>
      <c r="FO64" s="56"/>
      <c r="FP64" s="56"/>
      <c r="FQ64" s="56"/>
      <c r="FR64" s="56"/>
      <c r="FS64" s="56"/>
      <c r="FT64" s="56"/>
      <c r="FU64" s="56"/>
      <c r="FV64" s="56"/>
      <c r="FW64" s="56"/>
      <c r="FX64" s="56"/>
      <c r="FY64" s="56"/>
      <c r="FZ64" s="56"/>
      <c r="GA64" s="56"/>
      <c r="GB64" s="56"/>
      <c r="GC64" s="56"/>
      <c r="GD64" s="56"/>
      <c r="GE64" s="56"/>
      <c r="GF64" s="56"/>
      <c r="GG64" s="56"/>
      <c r="GH64" s="56"/>
      <c r="GI64" s="56"/>
      <c r="GJ64" s="56"/>
      <c r="GK64" s="56"/>
      <c r="GL64" s="56"/>
      <c r="GM64" s="56"/>
      <c r="GN64" s="56"/>
      <c r="GO64" s="56"/>
      <c r="GP64" s="56"/>
      <c r="GQ64" s="56"/>
      <c r="GR64" s="56"/>
      <c r="GS64" s="56"/>
      <c r="GT64" s="56"/>
      <c r="GU64" s="56"/>
      <c r="GV64" s="56"/>
      <c r="GW64" s="56"/>
      <c r="GX64" s="56"/>
      <c r="GY64" s="56"/>
      <c r="GZ64" s="56"/>
      <c r="HA64" s="56"/>
      <c r="HB64" s="56"/>
      <c r="HC64" s="56"/>
      <c r="HD64" s="56"/>
      <c r="HE64" s="56"/>
      <c r="HF64" s="56"/>
      <c r="HG64" s="56"/>
      <c r="HH64" s="56"/>
      <c r="HI64" s="56"/>
      <c r="HJ64" s="56"/>
      <c r="HK64" s="56"/>
      <c r="HL64" s="56"/>
      <c r="HM64" s="56"/>
      <c r="HN64" s="56"/>
      <c r="HO64" s="56"/>
      <c r="HP64" s="56"/>
      <c r="HQ64" s="56"/>
      <c r="HR64" s="56"/>
      <c r="HS64" s="56"/>
      <c r="HT64" s="56"/>
      <c r="HU64" s="56"/>
      <c r="HV64" s="56"/>
      <c r="HW64" s="56"/>
      <c r="HX64" s="56"/>
      <c r="HY64" s="56"/>
      <c r="HZ64" s="56"/>
      <c r="IA64" s="56"/>
      <c r="IB64" s="56"/>
      <c r="IC64" s="56"/>
      <c r="ID64" s="56"/>
      <c r="IE64" s="56"/>
      <c r="IF64" s="56"/>
      <c r="IG64" s="56"/>
      <c r="IH64" s="56"/>
      <c r="II64" s="56"/>
      <c r="IJ64" s="56"/>
      <c r="IK64" s="56"/>
      <c r="IL64" s="56"/>
      <c r="IM64" s="56"/>
      <c r="IN64" s="56"/>
      <c r="IO64" s="56"/>
      <c r="IP64" s="56"/>
    </row>
    <row r="65" spans="1:250" x14ac:dyDescent="0.25">
      <c r="A65" s="69" t="s">
        <v>69</v>
      </c>
      <c r="B65" s="145">
        <v>1029.7964044</v>
      </c>
      <c r="C65" s="145">
        <v>955.54517092000003</v>
      </c>
      <c r="D65" s="145">
        <v>975.89282443999991</v>
      </c>
      <c r="E65" s="145">
        <v>1065.40418574</v>
      </c>
      <c r="F65" s="145">
        <v>835.20169104000013</v>
      </c>
      <c r="G65" s="145">
        <v>848.25973894000003</v>
      </c>
      <c r="H65" s="145">
        <f t="shared" si="0"/>
        <v>5710.1000154799995</v>
      </c>
      <c r="I65" s="66"/>
      <c r="J65" s="139"/>
      <c r="K65" s="67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  <c r="BM65" s="56"/>
      <c r="BN65" s="56"/>
      <c r="BO65" s="56"/>
      <c r="BP65" s="56"/>
      <c r="BQ65" s="56"/>
      <c r="BR65" s="56"/>
      <c r="BS65" s="56"/>
      <c r="BT65" s="56"/>
      <c r="BU65" s="56"/>
      <c r="BV65" s="56"/>
      <c r="BW65" s="56"/>
      <c r="BX65" s="56"/>
      <c r="BY65" s="56"/>
      <c r="BZ65" s="56"/>
      <c r="CA65" s="56"/>
      <c r="CB65" s="56"/>
      <c r="CC65" s="56"/>
      <c r="CD65" s="56"/>
      <c r="CE65" s="56"/>
      <c r="CF65" s="56"/>
      <c r="CG65" s="56"/>
      <c r="CH65" s="56"/>
      <c r="CI65" s="56"/>
      <c r="CJ65" s="56"/>
      <c r="CK65" s="56"/>
      <c r="CL65" s="56"/>
      <c r="CM65" s="56"/>
      <c r="CN65" s="56"/>
      <c r="CO65" s="56"/>
      <c r="CP65" s="56"/>
      <c r="CQ65" s="56"/>
      <c r="CR65" s="56"/>
      <c r="CS65" s="56"/>
      <c r="CT65" s="56"/>
      <c r="CU65" s="56"/>
      <c r="CV65" s="56"/>
      <c r="CW65" s="56"/>
      <c r="CX65" s="56"/>
      <c r="CY65" s="56"/>
      <c r="CZ65" s="56"/>
      <c r="DA65" s="56"/>
      <c r="DB65" s="56"/>
      <c r="DC65" s="56"/>
      <c r="DD65" s="56"/>
      <c r="DE65" s="56"/>
      <c r="DF65" s="56"/>
      <c r="DG65" s="56"/>
      <c r="DH65" s="56"/>
      <c r="DI65" s="56"/>
      <c r="DJ65" s="56"/>
      <c r="DK65" s="56"/>
      <c r="DL65" s="56"/>
      <c r="DM65" s="56"/>
      <c r="DN65" s="56"/>
      <c r="DO65" s="56"/>
      <c r="DP65" s="56"/>
      <c r="DQ65" s="56"/>
      <c r="DR65" s="56"/>
      <c r="DS65" s="56"/>
      <c r="DT65" s="56"/>
      <c r="DU65" s="56"/>
      <c r="DV65" s="56"/>
      <c r="DW65" s="56"/>
      <c r="DX65" s="56"/>
      <c r="DY65" s="56"/>
      <c r="DZ65" s="56"/>
      <c r="EA65" s="56"/>
      <c r="EB65" s="56"/>
      <c r="EC65" s="56"/>
      <c r="ED65" s="56"/>
      <c r="EE65" s="56"/>
      <c r="EF65" s="56"/>
      <c r="EG65" s="56"/>
      <c r="EH65" s="56"/>
      <c r="EI65" s="56"/>
      <c r="EJ65" s="56"/>
      <c r="EK65" s="56"/>
      <c r="EL65" s="56"/>
      <c r="EM65" s="56"/>
      <c r="EN65" s="56"/>
      <c r="EO65" s="56"/>
      <c r="EP65" s="56"/>
      <c r="EQ65" s="56"/>
      <c r="ER65" s="56"/>
      <c r="ES65" s="56"/>
      <c r="ET65" s="56"/>
      <c r="EU65" s="56"/>
      <c r="EV65" s="56"/>
      <c r="EW65" s="56"/>
      <c r="EX65" s="56"/>
      <c r="EY65" s="56"/>
      <c r="EZ65" s="56"/>
      <c r="FA65" s="56"/>
      <c r="FB65" s="56"/>
      <c r="FC65" s="56"/>
      <c r="FD65" s="56"/>
      <c r="FE65" s="56"/>
      <c r="FF65" s="56"/>
      <c r="FG65" s="56"/>
      <c r="FH65" s="56"/>
      <c r="FI65" s="56"/>
      <c r="FJ65" s="56"/>
      <c r="FK65" s="56"/>
      <c r="FL65" s="56"/>
      <c r="FM65" s="56"/>
      <c r="FN65" s="56"/>
      <c r="FO65" s="56"/>
      <c r="FP65" s="56"/>
      <c r="FQ65" s="56"/>
      <c r="FR65" s="56"/>
      <c r="FS65" s="56"/>
      <c r="FT65" s="56"/>
      <c r="FU65" s="56"/>
      <c r="FV65" s="56"/>
      <c r="FW65" s="56"/>
      <c r="FX65" s="56"/>
      <c r="FY65" s="56"/>
      <c r="FZ65" s="56"/>
      <c r="GA65" s="56"/>
      <c r="GB65" s="56"/>
      <c r="GC65" s="56"/>
      <c r="GD65" s="56"/>
      <c r="GE65" s="56"/>
      <c r="GF65" s="56"/>
      <c r="GG65" s="56"/>
      <c r="GH65" s="56"/>
      <c r="GI65" s="56"/>
      <c r="GJ65" s="56"/>
      <c r="GK65" s="56"/>
      <c r="GL65" s="56"/>
      <c r="GM65" s="56"/>
      <c r="GN65" s="56"/>
      <c r="GO65" s="56"/>
      <c r="GP65" s="56"/>
      <c r="GQ65" s="56"/>
      <c r="GR65" s="56"/>
      <c r="GS65" s="56"/>
      <c r="GT65" s="56"/>
      <c r="GU65" s="56"/>
      <c r="GV65" s="56"/>
      <c r="GW65" s="56"/>
      <c r="GX65" s="56"/>
      <c r="GY65" s="56"/>
      <c r="GZ65" s="56"/>
      <c r="HA65" s="56"/>
      <c r="HB65" s="56"/>
      <c r="HC65" s="56"/>
      <c r="HD65" s="56"/>
      <c r="HE65" s="56"/>
      <c r="HF65" s="56"/>
      <c r="HG65" s="56"/>
      <c r="HH65" s="56"/>
      <c r="HI65" s="56"/>
      <c r="HJ65" s="56"/>
      <c r="HK65" s="56"/>
      <c r="HL65" s="56"/>
      <c r="HM65" s="56"/>
      <c r="HN65" s="56"/>
      <c r="HO65" s="56"/>
      <c r="HP65" s="56"/>
      <c r="HQ65" s="56"/>
      <c r="HR65" s="56"/>
      <c r="HS65" s="56"/>
      <c r="HT65" s="56"/>
      <c r="HU65" s="56"/>
      <c r="HV65" s="56"/>
      <c r="HW65" s="56"/>
      <c r="HX65" s="56"/>
      <c r="HY65" s="56"/>
      <c r="HZ65" s="56"/>
      <c r="IA65" s="56"/>
      <c r="IB65" s="56"/>
      <c r="IC65" s="56"/>
      <c r="ID65" s="56"/>
      <c r="IE65" s="56"/>
      <c r="IF65" s="56"/>
      <c r="IG65" s="56"/>
      <c r="IH65" s="56"/>
      <c r="II65" s="56"/>
      <c r="IJ65" s="56"/>
      <c r="IK65" s="56"/>
      <c r="IL65" s="56"/>
      <c r="IM65" s="56"/>
      <c r="IN65" s="56"/>
      <c r="IO65" s="56"/>
      <c r="IP65" s="56"/>
    </row>
    <row r="66" spans="1:250" x14ac:dyDescent="0.25">
      <c r="A66" s="69" t="s">
        <v>39</v>
      </c>
      <c r="B66" s="145">
        <v>0</v>
      </c>
      <c r="C66" s="145">
        <v>0</v>
      </c>
      <c r="D66" s="145">
        <v>0</v>
      </c>
      <c r="E66" s="145">
        <v>0</v>
      </c>
      <c r="F66" s="145">
        <v>0</v>
      </c>
      <c r="G66" s="145">
        <v>0</v>
      </c>
      <c r="H66" s="145">
        <f t="shared" si="0"/>
        <v>0</v>
      </c>
      <c r="I66" s="66"/>
      <c r="J66" s="139"/>
      <c r="K66" s="67"/>
      <c r="L66" s="57"/>
      <c r="M66" s="57"/>
      <c r="N66" s="57"/>
      <c r="O66" s="57"/>
      <c r="P66" s="57"/>
      <c r="Q66" s="57"/>
      <c r="R66" s="57"/>
      <c r="S66" s="57"/>
      <c r="T66" s="57"/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57"/>
      <c r="AN66" s="57"/>
      <c r="AO66" s="57"/>
      <c r="AP66" s="57"/>
      <c r="AQ66" s="57"/>
      <c r="AR66" s="57"/>
      <c r="AS66" s="57"/>
      <c r="AT66" s="57"/>
      <c r="AU66" s="57"/>
      <c r="AV66" s="57"/>
      <c r="AW66" s="57"/>
      <c r="AX66" s="57"/>
      <c r="AY66" s="57"/>
      <c r="AZ66" s="57"/>
      <c r="BA66" s="57"/>
      <c r="BB66" s="57"/>
      <c r="BC66" s="57"/>
      <c r="BD66" s="57"/>
      <c r="BE66" s="57"/>
      <c r="BF66" s="57"/>
      <c r="BG66" s="57"/>
      <c r="BH66" s="57"/>
      <c r="BI66" s="57"/>
      <c r="BJ66" s="57"/>
      <c r="BK66" s="57"/>
      <c r="BL66" s="57"/>
      <c r="BM66" s="57"/>
      <c r="BN66" s="57"/>
      <c r="BO66" s="57"/>
      <c r="BP66" s="57"/>
      <c r="BQ66" s="57"/>
      <c r="BR66" s="57"/>
      <c r="BS66" s="57"/>
      <c r="BT66" s="57"/>
      <c r="BU66" s="57"/>
      <c r="BV66" s="57"/>
      <c r="BW66" s="57"/>
      <c r="BX66" s="57"/>
      <c r="BY66" s="57"/>
      <c r="BZ66" s="57"/>
      <c r="CA66" s="57"/>
      <c r="CB66" s="57"/>
      <c r="CC66" s="57"/>
      <c r="CD66" s="57"/>
      <c r="CE66" s="57"/>
      <c r="CF66" s="57"/>
      <c r="CG66" s="57"/>
      <c r="CH66" s="57"/>
      <c r="CI66" s="57"/>
      <c r="CJ66" s="57"/>
      <c r="CK66" s="57"/>
      <c r="CL66" s="57"/>
      <c r="CM66" s="57"/>
      <c r="CN66" s="57"/>
      <c r="CO66" s="57"/>
      <c r="CP66" s="57"/>
      <c r="CQ66" s="57"/>
      <c r="CR66" s="57"/>
      <c r="CS66" s="57"/>
      <c r="CT66" s="57"/>
      <c r="CU66" s="57"/>
      <c r="CV66" s="57"/>
      <c r="CW66" s="57"/>
      <c r="CX66" s="57"/>
      <c r="CY66" s="57"/>
      <c r="CZ66" s="57"/>
      <c r="DA66" s="57"/>
      <c r="DB66" s="57"/>
      <c r="DC66" s="57"/>
      <c r="DD66" s="57"/>
      <c r="DE66" s="57"/>
      <c r="DF66" s="57"/>
      <c r="DG66" s="57"/>
      <c r="DH66" s="57"/>
      <c r="DI66" s="57"/>
      <c r="DJ66" s="57"/>
      <c r="DK66" s="57"/>
      <c r="DL66" s="57"/>
      <c r="DM66" s="57"/>
      <c r="DN66" s="57"/>
      <c r="DO66" s="57"/>
      <c r="DP66" s="57"/>
      <c r="DQ66" s="57"/>
      <c r="DR66" s="57"/>
      <c r="DS66" s="57"/>
      <c r="DT66" s="57"/>
      <c r="DU66" s="57"/>
      <c r="DV66" s="57"/>
      <c r="DW66" s="57"/>
      <c r="DX66" s="57"/>
      <c r="DY66" s="57"/>
      <c r="DZ66" s="57"/>
      <c r="EA66" s="57"/>
      <c r="EB66" s="57"/>
      <c r="EC66" s="57"/>
      <c r="ED66" s="57"/>
      <c r="EE66" s="57"/>
      <c r="EF66" s="57"/>
      <c r="EG66" s="57"/>
      <c r="EH66" s="57"/>
      <c r="EI66" s="57"/>
      <c r="EJ66" s="57"/>
      <c r="EK66" s="57"/>
      <c r="EL66" s="57"/>
      <c r="EM66" s="57"/>
      <c r="EN66" s="57"/>
      <c r="EO66" s="57"/>
      <c r="EP66" s="57"/>
      <c r="EQ66" s="57"/>
      <c r="ER66" s="57"/>
      <c r="ES66" s="57"/>
      <c r="ET66" s="57"/>
      <c r="EU66" s="57"/>
      <c r="EV66" s="57"/>
      <c r="EW66" s="57"/>
      <c r="EX66" s="57"/>
      <c r="EY66" s="57"/>
      <c r="EZ66" s="57"/>
      <c r="FA66" s="57"/>
      <c r="FB66" s="57"/>
      <c r="FC66" s="57"/>
      <c r="FD66" s="57"/>
      <c r="FE66" s="57"/>
      <c r="FF66" s="57"/>
      <c r="FG66" s="57"/>
      <c r="FH66" s="57"/>
      <c r="FI66" s="57"/>
      <c r="FJ66" s="57"/>
      <c r="FK66" s="57"/>
      <c r="FL66" s="57"/>
      <c r="FM66" s="57"/>
      <c r="FN66" s="57"/>
      <c r="FO66" s="57"/>
      <c r="FP66" s="57"/>
      <c r="FQ66" s="57"/>
      <c r="FR66" s="57"/>
      <c r="FS66" s="57"/>
      <c r="FT66" s="57"/>
      <c r="FU66" s="57"/>
      <c r="FV66" s="57"/>
      <c r="FW66" s="57"/>
      <c r="FX66" s="57"/>
      <c r="FY66" s="57"/>
      <c r="FZ66" s="57"/>
      <c r="GA66" s="57"/>
      <c r="GB66" s="57"/>
      <c r="GC66" s="57"/>
      <c r="GD66" s="57"/>
      <c r="GE66" s="57"/>
      <c r="GF66" s="57"/>
      <c r="GG66" s="57"/>
      <c r="GH66" s="57"/>
      <c r="GI66" s="57"/>
      <c r="GJ66" s="57"/>
      <c r="GK66" s="57"/>
      <c r="GL66" s="57"/>
      <c r="GM66" s="57"/>
      <c r="GN66" s="57"/>
      <c r="GO66" s="57"/>
      <c r="GP66" s="57"/>
      <c r="GQ66" s="57"/>
      <c r="GR66" s="57"/>
      <c r="GS66" s="57"/>
      <c r="GT66" s="57"/>
      <c r="GU66" s="57"/>
      <c r="GV66" s="57"/>
      <c r="GW66" s="57"/>
      <c r="GX66" s="57"/>
      <c r="GY66" s="57"/>
      <c r="GZ66" s="57"/>
      <c r="HA66" s="57"/>
      <c r="HB66" s="57"/>
      <c r="HC66" s="57"/>
      <c r="HD66" s="57"/>
      <c r="HE66" s="57"/>
      <c r="HF66" s="57"/>
      <c r="HG66" s="57"/>
      <c r="HH66" s="57"/>
      <c r="HI66" s="57"/>
      <c r="HJ66" s="57"/>
      <c r="HK66" s="57"/>
      <c r="HL66" s="57"/>
      <c r="HM66" s="57"/>
      <c r="HN66" s="57"/>
      <c r="HO66" s="57"/>
      <c r="HP66" s="57"/>
      <c r="HQ66" s="57"/>
      <c r="HR66" s="57"/>
      <c r="HS66" s="57"/>
      <c r="HT66" s="57"/>
      <c r="HU66" s="57"/>
      <c r="HV66" s="57"/>
      <c r="HW66" s="57"/>
      <c r="HX66" s="57"/>
      <c r="HY66" s="57"/>
      <c r="HZ66" s="57"/>
      <c r="IA66" s="57"/>
      <c r="IB66" s="57"/>
      <c r="IC66" s="57"/>
      <c r="ID66" s="57"/>
      <c r="IE66" s="57"/>
      <c r="IF66" s="57"/>
      <c r="IG66" s="57"/>
      <c r="IH66" s="57"/>
      <c r="II66" s="57"/>
      <c r="IJ66" s="57"/>
      <c r="IK66" s="57"/>
      <c r="IL66" s="57"/>
      <c r="IM66" s="57"/>
      <c r="IN66" s="57"/>
      <c r="IO66" s="57"/>
      <c r="IP66" s="57"/>
    </row>
    <row r="67" spans="1:250" x14ac:dyDescent="0.25">
      <c r="A67" s="65" t="s">
        <v>70</v>
      </c>
      <c r="B67" s="143">
        <v>126.50814851999999</v>
      </c>
      <c r="C67" s="143">
        <v>146.73382853000001</v>
      </c>
      <c r="D67" s="143">
        <v>132.57158408000001</v>
      </c>
      <c r="E67" s="143">
        <v>136.74836882</v>
      </c>
      <c r="F67" s="143">
        <v>134.43552674</v>
      </c>
      <c r="G67" s="143">
        <v>129.0995437</v>
      </c>
      <c r="H67" s="143">
        <f t="shared" si="0"/>
        <v>806.09700039000006</v>
      </c>
      <c r="I67" s="66"/>
      <c r="J67" s="139"/>
      <c r="K67" s="67"/>
      <c r="L67" s="57"/>
      <c r="M67" s="57"/>
      <c r="N67" s="57"/>
      <c r="O67" s="57"/>
      <c r="P67" s="57"/>
      <c r="Q67" s="57"/>
      <c r="R67" s="57"/>
      <c r="S67" s="57"/>
      <c r="T67" s="57"/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57"/>
      <c r="AN67" s="57"/>
      <c r="AO67" s="57"/>
      <c r="AP67" s="57"/>
      <c r="AQ67" s="57"/>
      <c r="AR67" s="57"/>
      <c r="AS67" s="57"/>
      <c r="AT67" s="57"/>
      <c r="AU67" s="57"/>
      <c r="AV67" s="57"/>
      <c r="AW67" s="57"/>
      <c r="AX67" s="57"/>
      <c r="AY67" s="57"/>
      <c r="AZ67" s="57"/>
      <c r="BA67" s="57"/>
      <c r="BB67" s="57"/>
      <c r="BC67" s="57"/>
      <c r="BD67" s="57"/>
      <c r="BE67" s="57"/>
      <c r="BF67" s="57"/>
      <c r="BG67" s="57"/>
      <c r="BH67" s="57"/>
      <c r="BI67" s="57"/>
      <c r="BJ67" s="57"/>
      <c r="BK67" s="57"/>
      <c r="BL67" s="57"/>
      <c r="BM67" s="57"/>
      <c r="BN67" s="57"/>
      <c r="BO67" s="57"/>
      <c r="BP67" s="57"/>
      <c r="BQ67" s="57"/>
      <c r="BR67" s="57"/>
      <c r="BS67" s="57"/>
      <c r="BT67" s="57"/>
      <c r="BU67" s="57"/>
      <c r="BV67" s="57"/>
      <c r="BW67" s="57"/>
      <c r="BX67" s="57"/>
      <c r="BY67" s="57"/>
      <c r="BZ67" s="57"/>
      <c r="CA67" s="57"/>
      <c r="CB67" s="57"/>
      <c r="CC67" s="57"/>
      <c r="CD67" s="57"/>
      <c r="CE67" s="57"/>
      <c r="CF67" s="57"/>
      <c r="CG67" s="57"/>
      <c r="CH67" s="57"/>
      <c r="CI67" s="57"/>
      <c r="CJ67" s="57"/>
      <c r="CK67" s="57"/>
      <c r="CL67" s="57"/>
      <c r="CM67" s="57"/>
      <c r="CN67" s="57"/>
      <c r="CO67" s="57"/>
      <c r="CP67" s="57"/>
      <c r="CQ67" s="57"/>
      <c r="CR67" s="57"/>
      <c r="CS67" s="57"/>
      <c r="CT67" s="57"/>
      <c r="CU67" s="57"/>
      <c r="CV67" s="57"/>
      <c r="CW67" s="57"/>
      <c r="CX67" s="57"/>
      <c r="CY67" s="57"/>
      <c r="CZ67" s="57"/>
      <c r="DA67" s="57"/>
      <c r="DB67" s="57"/>
      <c r="DC67" s="57"/>
      <c r="DD67" s="57"/>
      <c r="DE67" s="57"/>
      <c r="DF67" s="57"/>
      <c r="DG67" s="57"/>
      <c r="DH67" s="57"/>
      <c r="DI67" s="57"/>
      <c r="DJ67" s="57"/>
      <c r="DK67" s="57"/>
      <c r="DL67" s="57"/>
      <c r="DM67" s="57"/>
      <c r="DN67" s="57"/>
      <c r="DO67" s="57"/>
      <c r="DP67" s="57"/>
      <c r="DQ67" s="57"/>
      <c r="DR67" s="57"/>
      <c r="DS67" s="57"/>
      <c r="DT67" s="57"/>
      <c r="DU67" s="57"/>
      <c r="DV67" s="57"/>
      <c r="DW67" s="57"/>
      <c r="DX67" s="57"/>
      <c r="DY67" s="57"/>
      <c r="DZ67" s="57"/>
      <c r="EA67" s="57"/>
      <c r="EB67" s="57"/>
      <c r="EC67" s="57"/>
      <c r="ED67" s="57"/>
      <c r="EE67" s="57"/>
      <c r="EF67" s="57"/>
      <c r="EG67" s="57"/>
      <c r="EH67" s="57"/>
      <c r="EI67" s="57"/>
      <c r="EJ67" s="57"/>
      <c r="EK67" s="57"/>
      <c r="EL67" s="57"/>
      <c r="EM67" s="57"/>
      <c r="EN67" s="57"/>
      <c r="EO67" s="57"/>
      <c r="EP67" s="57"/>
      <c r="EQ67" s="57"/>
      <c r="ER67" s="57"/>
      <c r="ES67" s="57"/>
      <c r="ET67" s="57"/>
      <c r="EU67" s="57"/>
      <c r="EV67" s="57"/>
      <c r="EW67" s="57"/>
      <c r="EX67" s="57"/>
      <c r="EY67" s="57"/>
      <c r="EZ67" s="57"/>
      <c r="FA67" s="57"/>
      <c r="FB67" s="57"/>
      <c r="FC67" s="57"/>
      <c r="FD67" s="57"/>
      <c r="FE67" s="57"/>
      <c r="FF67" s="57"/>
      <c r="FG67" s="57"/>
      <c r="FH67" s="57"/>
      <c r="FI67" s="57"/>
      <c r="FJ67" s="57"/>
      <c r="FK67" s="57"/>
      <c r="FL67" s="57"/>
      <c r="FM67" s="57"/>
      <c r="FN67" s="57"/>
      <c r="FO67" s="57"/>
      <c r="FP67" s="57"/>
      <c r="FQ67" s="57"/>
      <c r="FR67" s="57"/>
      <c r="FS67" s="57"/>
      <c r="FT67" s="57"/>
      <c r="FU67" s="57"/>
      <c r="FV67" s="57"/>
      <c r="FW67" s="57"/>
      <c r="FX67" s="57"/>
      <c r="FY67" s="57"/>
      <c r="FZ67" s="57"/>
      <c r="GA67" s="57"/>
      <c r="GB67" s="57"/>
      <c r="GC67" s="57"/>
      <c r="GD67" s="57"/>
      <c r="GE67" s="57"/>
      <c r="GF67" s="57"/>
      <c r="GG67" s="57"/>
      <c r="GH67" s="57"/>
      <c r="GI67" s="57"/>
      <c r="GJ67" s="57"/>
      <c r="GK67" s="57"/>
      <c r="GL67" s="57"/>
      <c r="GM67" s="57"/>
      <c r="GN67" s="57"/>
      <c r="GO67" s="57"/>
      <c r="GP67" s="57"/>
      <c r="GQ67" s="57"/>
      <c r="GR67" s="57"/>
      <c r="GS67" s="57"/>
      <c r="GT67" s="57"/>
      <c r="GU67" s="57"/>
      <c r="GV67" s="57"/>
      <c r="GW67" s="57"/>
      <c r="GX67" s="57"/>
      <c r="GY67" s="57"/>
      <c r="GZ67" s="57"/>
      <c r="HA67" s="57"/>
      <c r="HB67" s="57"/>
      <c r="HC67" s="57"/>
      <c r="HD67" s="57"/>
      <c r="HE67" s="57"/>
      <c r="HF67" s="57"/>
      <c r="HG67" s="57"/>
      <c r="HH67" s="57"/>
      <c r="HI67" s="57"/>
      <c r="HJ67" s="57"/>
      <c r="HK67" s="57"/>
      <c r="HL67" s="57"/>
      <c r="HM67" s="57"/>
      <c r="HN67" s="57"/>
      <c r="HO67" s="57"/>
      <c r="HP67" s="57"/>
      <c r="HQ67" s="57"/>
      <c r="HR67" s="57"/>
      <c r="HS67" s="57"/>
      <c r="HT67" s="57"/>
      <c r="HU67" s="57"/>
      <c r="HV67" s="57"/>
      <c r="HW67" s="57"/>
      <c r="HX67" s="57"/>
      <c r="HY67" s="57"/>
      <c r="HZ67" s="57"/>
      <c r="IA67" s="57"/>
      <c r="IB67" s="57"/>
      <c r="IC67" s="57"/>
      <c r="ID67" s="57"/>
      <c r="IE67" s="57"/>
      <c r="IF67" s="57"/>
      <c r="IG67" s="57"/>
      <c r="IH67" s="57"/>
      <c r="II67" s="57"/>
      <c r="IJ67" s="57"/>
      <c r="IK67" s="57"/>
      <c r="IL67" s="57"/>
      <c r="IM67" s="57"/>
      <c r="IN67" s="57"/>
      <c r="IO67" s="57"/>
      <c r="IP67" s="57"/>
    </row>
    <row r="68" spans="1:250" x14ac:dyDescent="0.25">
      <c r="A68" s="69" t="s">
        <v>71</v>
      </c>
      <c r="B68" s="145">
        <v>126.50814851999999</v>
      </c>
      <c r="C68" s="145">
        <v>146.73382853000001</v>
      </c>
      <c r="D68" s="145">
        <v>132.57158408000001</v>
      </c>
      <c r="E68" s="145">
        <v>136.74836882</v>
      </c>
      <c r="F68" s="145">
        <v>134.43552674</v>
      </c>
      <c r="G68" s="145">
        <v>129.0995437</v>
      </c>
      <c r="H68" s="145">
        <f t="shared" si="0"/>
        <v>806.09700039000006</v>
      </c>
      <c r="I68" s="66"/>
      <c r="J68" s="139"/>
      <c r="K68" s="67"/>
      <c r="L68" s="57"/>
      <c r="M68" s="57"/>
      <c r="N68" s="57"/>
      <c r="O68" s="57"/>
      <c r="P68" s="57"/>
      <c r="Q68" s="57"/>
      <c r="R68" s="57"/>
      <c r="S68" s="57"/>
      <c r="T68" s="57"/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57"/>
      <c r="AN68" s="57"/>
      <c r="AO68" s="57"/>
      <c r="AP68" s="57"/>
      <c r="AQ68" s="57"/>
      <c r="AR68" s="57"/>
      <c r="AS68" s="57"/>
      <c r="AT68" s="57"/>
      <c r="AU68" s="57"/>
      <c r="AV68" s="57"/>
      <c r="AW68" s="57"/>
      <c r="AX68" s="57"/>
      <c r="AY68" s="57"/>
      <c r="AZ68" s="57"/>
      <c r="BA68" s="57"/>
      <c r="BB68" s="57"/>
      <c r="BC68" s="57"/>
      <c r="BD68" s="57"/>
      <c r="BE68" s="57"/>
      <c r="BF68" s="57"/>
      <c r="BG68" s="57"/>
      <c r="BH68" s="57"/>
      <c r="BI68" s="57"/>
      <c r="BJ68" s="57"/>
      <c r="BK68" s="57"/>
      <c r="BL68" s="57"/>
      <c r="BM68" s="57"/>
      <c r="BN68" s="57"/>
      <c r="BO68" s="57"/>
      <c r="BP68" s="57"/>
      <c r="BQ68" s="57"/>
      <c r="BR68" s="57"/>
      <c r="BS68" s="57"/>
      <c r="BT68" s="57"/>
      <c r="BU68" s="57"/>
      <c r="BV68" s="57"/>
      <c r="BW68" s="57"/>
      <c r="BX68" s="57"/>
      <c r="BY68" s="57"/>
      <c r="BZ68" s="57"/>
      <c r="CA68" s="57"/>
      <c r="CB68" s="57"/>
      <c r="CC68" s="57"/>
      <c r="CD68" s="57"/>
      <c r="CE68" s="57"/>
      <c r="CF68" s="57"/>
      <c r="CG68" s="57"/>
      <c r="CH68" s="57"/>
      <c r="CI68" s="57"/>
      <c r="CJ68" s="57"/>
      <c r="CK68" s="57"/>
      <c r="CL68" s="57"/>
      <c r="CM68" s="57"/>
      <c r="CN68" s="57"/>
      <c r="CO68" s="57"/>
      <c r="CP68" s="57"/>
      <c r="CQ68" s="57"/>
      <c r="CR68" s="57"/>
      <c r="CS68" s="57"/>
      <c r="CT68" s="57"/>
      <c r="CU68" s="57"/>
      <c r="CV68" s="57"/>
      <c r="CW68" s="57"/>
      <c r="CX68" s="57"/>
      <c r="CY68" s="57"/>
      <c r="CZ68" s="57"/>
      <c r="DA68" s="57"/>
      <c r="DB68" s="57"/>
      <c r="DC68" s="57"/>
      <c r="DD68" s="57"/>
      <c r="DE68" s="57"/>
      <c r="DF68" s="57"/>
      <c r="DG68" s="57"/>
      <c r="DH68" s="57"/>
      <c r="DI68" s="57"/>
      <c r="DJ68" s="57"/>
      <c r="DK68" s="57"/>
      <c r="DL68" s="57"/>
      <c r="DM68" s="57"/>
      <c r="DN68" s="57"/>
      <c r="DO68" s="57"/>
      <c r="DP68" s="57"/>
      <c r="DQ68" s="57"/>
      <c r="DR68" s="57"/>
      <c r="DS68" s="57"/>
      <c r="DT68" s="57"/>
      <c r="DU68" s="57"/>
      <c r="DV68" s="57"/>
      <c r="DW68" s="57"/>
      <c r="DX68" s="57"/>
      <c r="DY68" s="57"/>
      <c r="DZ68" s="57"/>
      <c r="EA68" s="57"/>
      <c r="EB68" s="57"/>
      <c r="EC68" s="57"/>
      <c r="ED68" s="57"/>
      <c r="EE68" s="57"/>
      <c r="EF68" s="57"/>
      <c r="EG68" s="57"/>
      <c r="EH68" s="57"/>
      <c r="EI68" s="57"/>
      <c r="EJ68" s="57"/>
      <c r="EK68" s="57"/>
      <c r="EL68" s="57"/>
      <c r="EM68" s="57"/>
      <c r="EN68" s="57"/>
      <c r="EO68" s="57"/>
      <c r="EP68" s="57"/>
      <c r="EQ68" s="57"/>
      <c r="ER68" s="57"/>
      <c r="ES68" s="57"/>
      <c r="ET68" s="57"/>
      <c r="EU68" s="57"/>
      <c r="EV68" s="57"/>
      <c r="EW68" s="57"/>
      <c r="EX68" s="57"/>
      <c r="EY68" s="57"/>
      <c r="EZ68" s="57"/>
      <c r="FA68" s="57"/>
      <c r="FB68" s="57"/>
      <c r="FC68" s="57"/>
      <c r="FD68" s="57"/>
      <c r="FE68" s="57"/>
      <c r="FF68" s="57"/>
      <c r="FG68" s="57"/>
      <c r="FH68" s="57"/>
      <c r="FI68" s="57"/>
      <c r="FJ68" s="57"/>
      <c r="FK68" s="57"/>
      <c r="FL68" s="57"/>
      <c r="FM68" s="57"/>
      <c r="FN68" s="57"/>
      <c r="FO68" s="57"/>
      <c r="FP68" s="57"/>
      <c r="FQ68" s="57"/>
      <c r="FR68" s="57"/>
      <c r="FS68" s="57"/>
      <c r="FT68" s="57"/>
      <c r="FU68" s="57"/>
      <c r="FV68" s="57"/>
      <c r="FW68" s="57"/>
      <c r="FX68" s="57"/>
      <c r="FY68" s="57"/>
      <c r="FZ68" s="57"/>
      <c r="GA68" s="57"/>
      <c r="GB68" s="57"/>
      <c r="GC68" s="57"/>
      <c r="GD68" s="57"/>
      <c r="GE68" s="57"/>
      <c r="GF68" s="57"/>
      <c r="GG68" s="57"/>
      <c r="GH68" s="57"/>
      <c r="GI68" s="57"/>
      <c r="GJ68" s="57"/>
      <c r="GK68" s="57"/>
      <c r="GL68" s="57"/>
      <c r="GM68" s="57"/>
      <c r="GN68" s="57"/>
      <c r="GO68" s="57"/>
      <c r="GP68" s="57"/>
      <c r="GQ68" s="57"/>
      <c r="GR68" s="57"/>
      <c r="GS68" s="57"/>
      <c r="GT68" s="57"/>
      <c r="GU68" s="57"/>
      <c r="GV68" s="57"/>
      <c r="GW68" s="57"/>
      <c r="GX68" s="57"/>
      <c r="GY68" s="57"/>
      <c r="GZ68" s="57"/>
      <c r="HA68" s="57"/>
      <c r="HB68" s="57"/>
      <c r="HC68" s="57"/>
      <c r="HD68" s="57"/>
      <c r="HE68" s="57"/>
      <c r="HF68" s="57"/>
      <c r="HG68" s="57"/>
      <c r="HH68" s="57"/>
      <c r="HI68" s="57"/>
      <c r="HJ68" s="57"/>
      <c r="HK68" s="57"/>
      <c r="HL68" s="57"/>
      <c r="HM68" s="57"/>
      <c r="HN68" s="57"/>
      <c r="HO68" s="57"/>
      <c r="HP68" s="57"/>
      <c r="HQ68" s="57"/>
      <c r="HR68" s="57"/>
      <c r="HS68" s="57"/>
      <c r="HT68" s="57"/>
      <c r="HU68" s="57"/>
      <c r="HV68" s="57"/>
      <c r="HW68" s="57"/>
      <c r="HX68" s="57"/>
      <c r="HY68" s="57"/>
      <c r="HZ68" s="57"/>
      <c r="IA68" s="57"/>
      <c r="IB68" s="57"/>
      <c r="IC68" s="57"/>
      <c r="ID68" s="57"/>
      <c r="IE68" s="57"/>
      <c r="IF68" s="57"/>
      <c r="IG68" s="57"/>
      <c r="IH68" s="57"/>
      <c r="II68" s="57"/>
      <c r="IJ68" s="57"/>
      <c r="IK68" s="57"/>
      <c r="IL68" s="57"/>
      <c r="IM68" s="57"/>
      <c r="IN68" s="57"/>
      <c r="IO68" s="57"/>
      <c r="IP68" s="57"/>
    </row>
    <row r="69" spans="1:250" x14ac:dyDescent="0.25">
      <c r="A69" s="65" t="s">
        <v>72</v>
      </c>
      <c r="B69" s="143">
        <v>426.08018917999999</v>
      </c>
      <c r="C69" s="143">
        <v>568.32289090000006</v>
      </c>
      <c r="D69" s="143">
        <v>545.60840523999991</v>
      </c>
      <c r="E69" s="143">
        <v>555.5137794499999</v>
      </c>
      <c r="F69" s="143">
        <v>464.64566940000003</v>
      </c>
      <c r="G69" s="143">
        <v>448.83862242000004</v>
      </c>
      <c r="H69" s="143">
        <f t="shared" si="0"/>
        <v>3009.0095565899996</v>
      </c>
      <c r="I69" s="66"/>
      <c r="J69" s="139"/>
      <c r="K69" s="67"/>
      <c r="L69" s="57"/>
      <c r="M69" s="57"/>
      <c r="N69" s="57"/>
      <c r="O69" s="57"/>
      <c r="P69" s="57"/>
      <c r="Q69" s="57"/>
      <c r="R69" s="57"/>
      <c r="S69" s="57"/>
      <c r="T69" s="57"/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57"/>
      <c r="AN69" s="57"/>
      <c r="AO69" s="57"/>
      <c r="AP69" s="57"/>
      <c r="AQ69" s="57"/>
      <c r="AR69" s="57"/>
      <c r="AS69" s="57"/>
      <c r="AT69" s="57"/>
      <c r="AU69" s="57"/>
      <c r="AV69" s="57"/>
      <c r="AW69" s="57"/>
      <c r="AX69" s="57"/>
      <c r="AY69" s="57"/>
      <c r="AZ69" s="57"/>
      <c r="BA69" s="57"/>
      <c r="BB69" s="57"/>
      <c r="BC69" s="57"/>
      <c r="BD69" s="57"/>
      <c r="BE69" s="57"/>
      <c r="BF69" s="57"/>
      <c r="BG69" s="57"/>
      <c r="BH69" s="57"/>
      <c r="BI69" s="57"/>
      <c r="BJ69" s="57"/>
      <c r="BK69" s="57"/>
      <c r="BL69" s="57"/>
      <c r="BM69" s="57"/>
      <c r="BN69" s="57"/>
      <c r="BO69" s="57"/>
      <c r="BP69" s="57"/>
      <c r="BQ69" s="57"/>
      <c r="BR69" s="57"/>
      <c r="BS69" s="57"/>
      <c r="BT69" s="57"/>
      <c r="BU69" s="57"/>
      <c r="BV69" s="57"/>
      <c r="BW69" s="57"/>
      <c r="BX69" s="57"/>
      <c r="BY69" s="57"/>
      <c r="BZ69" s="57"/>
      <c r="CA69" s="57"/>
      <c r="CB69" s="57"/>
      <c r="CC69" s="57"/>
      <c r="CD69" s="57"/>
      <c r="CE69" s="57"/>
      <c r="CF69" s="57"/>
      <c r="CG69" s="57"/>
      <c r="CH69" s="57"/>
      <c r="CI69" s="57"/>
      <c r="CJ69" s="57"/>
      <c r="CK69" s="57"/>
      <c r="CL69" s="57"/>
      <c r="CM69" s="57"/>
      <c r="CN69" s="57"/>
      <c r="CO69" s="57"/>
      <c r="CP69" s="57"/>
      <c r="CQ69" s="57"/>
      <c r="CR69" s="57"/>
      <c r="CS69" s="57"/>
      <c r="CT69" s="57"/>
      <c r="CU69" s="57"/>
      <c r="CV69" s="57"/>
      <c r="CW69" s="57"/>
      <c r="CX69" s="57"/>
      <c r="CY69" s="57"/>
      <c r="CZ69" s="57"/>
      <c r="DA69" s="57"/>
      <c r="DB69" s="57"/>
      <c r="DC69" s="57"/>
      <c r="DD69" s="57"/>
      <c r="DE69" s="57"/>
      <c r="DF69" s="57"/>
      <c r="DG69" s="57"/>
      <c r="DH69" s="57"/>
      <c r="DI69" s="57"/>
      <c r="DJ69" s="57"/>
      <c r="DK69" s="57"/>
      <c r="DL69" s="57"/>
      <c r="DM69" s="57"/>
      <c r="DN69" s="57"/>
      <c r="DO69" s="57"/>
      <c r="DP69" s="57"/>
      <c r="DQ69" s="57"/>
      <c r="DR69" s="57"/>
      <c r="DS69" s="57"/>
      <c r="DT69" s="57"/>
      <c r="DU69" s="57"/>
      <c r="DV69" s="57"/>
      <c r="DW69" s="57"/>
      <c r="DX69" s="57"/>
      <c r="DY69" s="57"/>
      <c r="DZ69" s="57"/>
      <c r="EA69" s="57"/>
      <c r="EB69" s="57"/>
      <c r="EC69" s="57"/>
      <c r="ED69" s="57"/>
      <c r="EE69" s="57"/>
      <c r="EF69" s="57"/>
      <c r="EG69" s="57"/>
      <c r="EH69" s="57"/>
      <c r="EI69" s="57"/>
      <c r="EJ69" s="57"/>
      <c r="EK69" s="57"/>
      <c r="EL69" s="57"/>
      <c r="EM69" s="57"/>
      <c r="EN69" s="57"/>
      <c r="EO69" s="57"/>
      <c r="EP69" s="57"/>
      <c r="EQ69" s="57"/>
      <c r="ER69" s="57"/>
      <c r="ES69" s="57"/>
      <c r="ET69" s="57"/>
      <c r="EU69" s="57"/>
      <c r="EV69" s="57"/>
      <c r="EW69" s="57"/>
      <c r="EX69" s="57"/>
      <c r="EY69" s="57"/>
      <c r="EZ69" s="57"/>
      <c r="FA69" s="57"/>
      <c r="FB69" s="57"/>
      <c r="FC69" s="57"/>
      <c r="FD69" s="57"/>
      <c r="FE69" s="57"/>
      <c r="FF69" s="57"/>
      <c r="FG69" s="57"/>
      <c r="FH69" s="57"/>
      <c r="FI69" s="57"/>
      <c r="FJ69" s="57"/>
      <c r="FK69" s="57"/>
      <c r="FL69" s="57"/>
      <c r="FM69" s="57"/>
      <c r="FN69" s="57"/>
      <c r="FO69" s="57"/>
      <c r="FP69" s="57"/>
      <c r="FQ69" s="57"/>
      <c r="FR69" s="57"/>
      <c r="FS69" s="57"/>
      <c r="FT69" s="57"/>
      <c r="FU69" s="57"/>
      <c r="FV69" s="57"/>
      <c r="FW69" s="57"/>
      <c r="FX69" s="57"/>
      <c r="FY69" s="57"/>
      <c r="FZ69" s="57"/>
      <c r="GA69" s="57"/>
      <c r="GB69" s="57"/>
      <c r="GC69" s="57"/>
      <c r="GD69" s="57"/>
      <c r="GE69" s="57"/>
      <c r="GF69" s="57"/>
      <c r="GG69" s="57"/>
      <c r="GH69" s="57"/>
      <c r="GI69" s="57"/>
      <c r="GJ69" s="57"/>
      <c r="GK69" s="57"/>
      <c r="GL69" s="57"/>
      <c r="GM69" s="57"/>
      <c r="GN69" s="57"/>
      <c r="GO69" s="57"/>
      <c r="GP69" s="57"/>
      <c r="GQ69" s="57"/>
      <c r="GR69" s="57"/>
      <c r="GS69" s="57"/>
      <c r="GT69" s="57"/>
      <c r="GU69" s="57"/>
      <c r="GV69" s="57"/>
      <c r="GW69" s="57"/>
      <c r="GX69" s="57"/>
      <c r="GY69" s="57"/>
      <c r="GZ69" s="57"/>
      <c r="HA69" s="57"/>
      <c r="HB69" s="57"/>
      <c r="HC69" s="57"/>
      <c r="HD69" s="57"/>
      <c r="HE69" s="57"/>
      <c r="HF69" s="57"/>
      <c r="HG69" s="57"/>
      <c r="HH69" s="57"/>
      <c r="HI69" s="57"/>
      <c r="HJ69" s="57"/>
      <c r="HK69" s="57"/>
      <c r="HL69" s="57"/>
      <c r="HM69" s="57"/>
      <c r="HN69" s="57"/>
      <c r="HO69" s="57"/>
      <c r="HP69" s="57"/>
      <c r="HQ69" s="57"/>
      <c r="HR69" s="57"/>
      <c r="HS69" s="57"/>
      <c r="HT69" s="57"/>
      <c r="HU69" s="57"/>
      <c r="HV69" s="57"/>
      <c r="HW69" s="57"/>
      <c r="HX69" s="57"/>
      <c r="HY69" s="57"/>
      <c r="HZ69" s="57"/>
      <c r="IA69" s="57"/>
      <c r="IB69" s="57"/>
      <c r="IC69" s="57"/>
      <c r="ID69" s="57"/>
      <c r="IE69" s="57"/>
      <c r="IF69" s="57"/>
      <c r="IG69" s="57"/>
      <c r="IH69" s="57"/>
      <c r="II69" s="57"/>
      <c r="IJ69" s="57"/>
      <c r="IK69" s="57"/>
      <c r="IL69" s="57"/>
      <c r="IM69" s="57"/>
      <c r="IN69" s="57"/>
      <c r="IO69" s="57"/>
      <c r="IP69" s="57"/>
    </row>
    <row r="70" spans="1:250" x14ac:dyDescent="0.25">
      <c r="A70" s="69" t="s">
        <v>73</v>
      </c>
      <c r="B70" s="145">
        <v>419.51245449999999</v>
      </c>
      <c r="C70" s="145">
        <v>562.64342130000011</v>
      </c>
      <c r="D70" s="145">
        <v>539.15031143999988</v>
      </c>
      <c r="E70" s="145">
        <v>549.14169169999991</v>
      </c>
      <c r="F70" s="145">
        <v>458.1886786</v>
      </c>
      <c r="G70" s="145">
        <v>441.99045660000002</v>
      </c>
      <c r="H70" s="145">
        <f t="shared" si="0"/>
        <v>2970.62701414</v>
      </c>
      <c r="I70" s="66"/>
      <c r="J70" s="139"/>
      <c r="K70" s="67"/>
      <c r="L70" s="57"/>
      <c r="M70" s="57"/>
      <c r="N70" s="57"/>
      <c r="O70" s="57"/>
      <c r="P70" s="57"/>
      <c r="Q70" s="57"/>
      <c r="R70" s="57"/>
      <c r="S70" s="57"/>
      <c r="T70" s="57"/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57"/>
      <c r="AN70" s="57"/>
      <c r="AO70" s="57"/>
      <c r="AP70" s="57"/>
      <c r="AQ70" s="57"/>
      <c r="AR70" s="57"/>
      <c r="AS70" s="57"/>
      <c r="AT70" s="57"/>
      <c r="AU70" s="57"/>
      <c r="AV70" s="57"/>
      <c r="AW70" s="57"/>
      <c r="AX70" s="57"/>
      <c r="AY70" s="57"/>
      <c r="AZ70" s="57"/>
      <c r="BA70" s="57"/>
      <c r="BB70" s="57"/>
      <c r="BC70" s="57"/>
      <c r="BD70" s="57"/>
      <c r="BE70" s="57"/>
      <c r="BF70" s="57"/>
      <c r="BG70" s="57"/>
      <c r="BH70" s="57"/>
      <c r="BI70" s="57"/>
      <c r="BJ70" s="57"/>
      <c r="BK70" s="57"/>
      <c r="BL70" s="57"/>
      <c r="BM70" s="57"/>
      <c r="BN70" s="57"/>
      <c r="BO70" s="57"/>
      <c r="BP70" s="57"/>
      <c r="BQ70" s="57"/>
      <c r="BR70" s="57"/>
      <c r="BS70" s="57"/>
      <c r="BT70" s="57"/>
      <c r="BU70" s="57"/>
      <c r="BV70" s="57"/>
      <c r="BW70" s="57"/>
      <c r="BX70" s="57"/>
      <c r="BY70" s="57"/>
      <c r="BZ70" s="57"/>
      <c r="CA70" s="57"/>
      <c r="CB70" s="57"/>
      <c r="CC70" s="57"/>
      <c r="CD70" s="57"/>
      <c r="CE70" s="57"/>
      <c r="CF70" s="57"/>
      <c r="CG70" s="57"/>
      <c r="CH70" s="57"/>
      <c r="CI70" s="57"/>
      <c r="CJ70" s="57"/>
      <c r="CK70" s="57"/>
      <c r="CL70" s="57"/>
      <c r="CM70" s="57"/>
      <c r="CN70" s="57"/>
      <c r="CO70" s="57"/>
      <c r="CP70" s="57"/>
      <c r="CQ70" s="57"/>
      <c r="CR70" s="57"/>
      <c r="CS70" s="57"/>
      <c r="CT70" s="57"/>
      <c r="CU70" s="57"/>
      <c r="CV70" s="57"/>
      <c r="CW70" s="57"/>
      <c r="CX70" s="57"/>
      <c r="CY70" s="57"/>
      <c r="CZ70" s="57"/>
      <c r="DA70" s="57"/>
      <c r="DB70" s="57"/>
      <c r="DC70" s="57"/>
      <c r="DD70" s="57"/>
      <c r="DE70" s="57"/>
      <c r="DF70" s="57"/>
      <c r="DG70" s="57"/>
      <c r="DH70" s="57"/>
      <c r="DI70" s="57"/>
      <c r="DJ70" s="57"/>
      <c r="DK70" s="57"/>
      <c r="DL70" s="57"/>
      <c r="DM70" s="57"/>
      <c r="DN70" s="57"/>
      <c r="DO70" s="57"/>
      <c r="DP70" s="57"/>
      <c r="DQ70" s="57"/>
      <c r="DR70" s="57"/>
      <c r="DS70" s="57"/>
      <c r="DT70" s="57"/>
      <c r="DU70" s="57"/>
      <c r="DV70" s="57"/>
      <c r="DW70" s="57"/>
      <c r="DX70" s="57"/>
      <c r="DY70" s="57"/>
      <c r="DZ70" s="57"/>
      <c r="EA70" s="57"/>
      <c r="EB70" s="57"/>
      <c r="EC70" s="57"/>
      <c r="ED70" s="57"/>
      <c r="EE70" s="57"/>
      <c r="EF70" s="57"/>
      <c r="EG70" s="57"/>
      <c r="EH70" s="57"/>
      <c r="EI70" s="57"/>
      <c r="EJ70" s="57"/>
      <c r="EK70" s="57"/>
      <c r="EL70" s="57"/>
      <c r="EM70" s="57"/>
      <c r="EN70" s="57"/>
      <c r="EO70" s="57"/>
      <c r="EP70" s="57"/>
      <c r="EQ70" s="57"/>
      <c r="ER70" s="57"/>
      <c r="ES70" s="57"/>
      <c r="ET70" s="57"/>
      <c r="EU70" s="57"/>
      <c r="EV70" s="57"/>
      <c r="EW70" s="57"/>
      <c r="EX70" s="57"/>
      <c r="EY70" s="57"/>
      <c r="EZ70" s="57"/>
      <c r="FA70" s="57"/>
      <c r="FB70" s="57"/>
      <c r="FC70" s="57"/>
      <c r="FD70" s="57"/>
      <c r="FE70" s="57"/>
      <c r="FF70" s="57"/>
      <c r="FG70" s="57"/>
      <c r="FH70" s="57"/>
      <c r="FI70" s="57"/>
      <c r="FJ70" s="57"/>
      <c r="FK70" s="57"/>
      <c r="FL70" s="57"/>
      <c r="FM70" s="57"/>
      <c r="FN70" s="57"/>
      <c r="FO70" s="57"/>
      <c r="FP70" s="57"/>
      <c r="FQ70" s="57"/>
      <c r="FR70" s="57"/>
      <c r="FS70" s="57"/>
      <c r="FT70" s="57"/>
      <c r="FU70" s="57"/>
      <c r="FV70" s="57"/>
      <c r="FW70" s="57"/>
      <c r="FX70" s="57"/>
      <c r="FY70" s="57"/>
      <c r="FZ70" s="57"/>
      <c r="GA70" s="57"/>
      <c r="GB70" s="57"/>
      <c r="GC70" s="57"/>
      <c r="GD70" s="57"/>
      <c r="GE70" s="57"/>
      <c r="GF70" s="57"/>
      <c r="GG70" s="57"/>
      <c r="GH70" s="57"/>
      <c r="GI70" s="57"/>
      <c r="GJ70" s="57"/>
      <c r="GK70" s="57"/>
      <c r="GL70" s="57"/>
      <c r="GM70" s="57"/>
      <c r="GN70" s="57"/>
      <c r="GO70" s="57"/>
      <c r="GP70" s="57"/>
      <c r="GQ70" s="57"/>
      <c r="GR70" s="57"/>
      <c r="GS70" s="57"/>
      <c r="GT70" s="57"/>
      <c r="GU70" s="57"/>
      <c r="GV70" s="57"/>
      <c r="GW70" s="57"/>
      <c r="GX70" s="57"/>
      <c r="GY70" s="57"/>
      <c r="GZ70" s="57"/>
      <c r="HA70" s="57"/>
      <c r="HB70" s="57"/>
      <c r="HC70" s="57"/>
      <c r="HD70" s="57"/>
      <c r="HE70" s="57"/>
      <c r="HF70" s="57"/>
      <c r="HG70" s="57"/>
      <c r="HH70" s="57"/>
      <c r="HI70" s="57"/>
      <c r="HJ70" s="57"/>
      <c r="HK70" s="57"/>
      <c r="HL70" s="57"/>
      <c r="HM70" s="57"/>
      <c r="HN70" s="57"/>
      <c r="HO70" s="57"/>
      <c r="HP70" s="57"/>
      <c r="HQ70" s="57"/>
      <c r="HR70" s="57"/>
      <c r="HS70" s="57"/>
      <c r="HT70" s="57"/>
      <c r="HU70" s="57"/>
      <c r="HV70" s="57"/>
      <c r="HW70" s="57"/>
      <c r="HX70" s="57"/>
      <c r="HY70" s="57"/>
      <c r="HZ70" s="57"/>
      <c r="IA70" s="57"/>
      <c r="IB70" s="57"/>
      <c r="IC70" s="57"/>
      <c r="ID70" s="57"/>
      <c r="IE70" s="57"/>
      <c r="IF70" s="57"/>
      <c r="IG70" s="57"/>
      <c r="IH70" s="57"/>
      <c r="II70" s="57"/>
      <c r="IJ70" s="57"/>
      <c r="IK70" s="57"/>
      <c r="IL70" s="57"/>
      <c r="IM70" s="57"/>
      <c r="IN70" s="57"/>
      <c r="IO70" s="57"/>
      <c r="IP70" s="57"/>
    </row>
    <row r="71" spans="1:250" x14ac:dyDescent="0.25">
      <c r="A71" s="69" t="s">
        <v>74</v>
      </c>
      <c r="B71" s="145">
        <v>6.56773468</v>
      </c>
      <c r="C71" s="145">
        <v>5.6794696</v>
      </c>
      <c r="D71" s="145">
        <v>6.4580937999999994</v>
      </c>
      <c r="E71" s="145">
        <v>6.3720877500000004</v>
      </c>
      <c r="F71" s="145">
        <v>6.4569907999999998</v>
      </c>
      <c r="G71" s="145">
        <v>6.8481658200000002</v>
      </c>
      <c r="H71" s="145">
        <f t="shared" ref="H71:H78" si="1">SUM(B71:G71)</f>
        <v>38.382542449999995</v>
      </c>
      <c r="I71" s="66"/>
      <c r="J71" s="139"/>
      <c r="K71" s="67"/>
      <c r="L71" s="57"/>
      <c r="M71" s="57"/>
      <c r="N71" s="57"/>
      <c r="O71" s="57"/>
      <c r="P71" s="57"/>
      <c r="Q71" s="57"/>
      <c r="R71" s="57"/>
      <c r="S71" s="57"/>
      <c r="T71" s="57"/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57"/>
      <c r="AN71" s="57"/>
      <c r="AO71" s="57"/>
      <c r="AP71" s="57"/>
      <c r="AQ71" s="57"/>
      <c r="AR71" s="57"/>
      <c r="AS71" s="57"/>
      <c r="AT71" s="57"/>
      <c r="AU71" s="57"/>
      <c r="AV71" s="57"/>
      <c r="AW71" s="57"/>
      <c r="AX71" s="57"/>
      <c r="AY71" s="57"/>
      <c r="AZ71" s="57"/>
      <c r="BA71" s="57"/>
      <c r="BB71" s="57"/>
      <c r="BC71" s="57"/>
      <c r="BD71" s="57"/>
      <c r="BE71" s="57"/>
      <c r="BF71" s="57"/>
      <c r="BG71" s="57"/>
      <c r="BH71" s="57"/>
      <c r="BI71" s="57"/>
      <c r="BJ71" s="57"/>
      <c r="BK71" s="57"/>
      <c r="BL71" s="57"/>
      <c r="BM71" s="57"/>
      <c r="BN71" s="57"/>
      <c r="BO71" s="57"/>
      <c r="BP71" s="57"/>
      <c r="BQ71" s="57"/>
      <c r="BR71" s="57"/>
      <c r="BS71" s="57"/>
      <c r="BT71" s="57"/>
      <c r="BU71" s="57"/>
      <c r="BV71" s="57"/>
      <c r="BW71" s="57"/>
      <c r="BX71" s="57"/>
      <c r="BY71" s="57"/>
      <c r="BZ71" s="57"/>
      <c r="CA71" s="57"/>
      <c r="CB71" s="57"/>
      <c r="CC71" s="57"/>
      <c r="CD71" s="57"/>
      <c r="CE71" s="57"/>
      <c r="CF71" s="57"/>
      <c r="CG71" s="57"/>
      <c r="CH71" s="57"/>
      <c r="CI71" s="57"/>
      <c r="CJ71" s="57"/>
      <c r="CK71" s="57"/>
      <c r="CL71" s="57"/>
      <c r="CM71" s="57"/>
      <c r="CN71" s="57"/>
      <c r="CO71" s="57"/>
      <c r="CP71" s="57"/>
      <c r="CQ71" s="57"/>
      <c r="CR71" s="57"/>
      <c r="CS71" s="57"/>
      <c r="CT71" s="57"/>
      <c r="CU71" s="57"/>
      <c r="CV71" s="57"/>
      <c r="CW71" s="57"/>
      <c r="CX71" s="57"/>
      <c r="CY71" s="57"/>
      <c r="CZ71" s="57"/>
      <c r="DA71" s="57"/>
      <c r="DB71" s="57"/>
      <c r="DC71" s="57"/>
      <c r="DD71" s="57"/>
      <c r="DE71" s="57"/>
      <c r="DF71" s="57"/>
      <c r="DG71" s="57"/>
      <c r="DH71" s="57"/>
      <c r="DI71" s="57"/>
      <c r="DJ71" s="57"/>
      <c r="DK71" s="57"/>
      <c r="DL71" s="57"/>
      <c r="DM71" s="57"/>
      <c r="DN71" s="57"/>
      <c r="DO71" s="57"/>
      <c r="DP71" s="57"/>
      <c r="DQ71" s="57"/>
      <c r="DR71" s="57"/>
      <c r="DS71" s="57"/>
      <c r="DT71" s="57"/>
      <c r="DU71" s="57"/>
      <c r="DV71" s="57"/>
      <c r="DW71" s="57"/>
      <c r="DX71" s="57"/>
      <c r="DY71" s="57"/>
      <c r="DZ71" s="57"/>
      <c r="EA71" s="57"/>
      <c r="EB71" s="57"/>
      <c r="EC71" s="57"/>
      <c r="ED71" s="57"/>
      <c r="EE71" s="57"/>
      <c r="EF71" s="57"/>
      <c r="EG71" s="57"/>
      <c r="EH71" s="57"/>
      <c r="EI71" s="57"/>
      <c r="EJ71" s="57"/>
      <c r="EK71" s="57"/>
      <c r="EL71" s="57"/>
      <c r="EM71" s="57"/>
      <c r="EN71" s="57"/>
      <c r="EO71" s="57"/>
      <c r="EP71" s="57"/>
      <c r="EQ71" s="57"/>
      <c r="ER71" s="57"/>
      <c r="ES71" s="57"/>
      <c r="ET71" s="57"/>
      <c r="EU71" s="57"/>
      <c r="EV71" s="57"/>
      <c r="EW71" s="57"/>
      <c r="EX71" s="57"/>
      <c r="EY71" s="57"/>
      <c r="EZ71" s="57"/>
      <c r="FA71" s="57"/>
      <c r="FB71" s="57"/>
      <c r="FC71" s="57"/>
      <c r="FD71" s="57"/>
      <c r="FE71" s="57"/>
      <c r="FF71" s="57"/>
      <c r="FG71" s="57"/>
      <c r="FH71" s="57"/>
      <c r="FI71" s="57"/>
      <c r="FJ71" s="57"/>
      <c r="FK71" s="57"/>
      <c r="FL71" s="57"/>
      <c r="FM71" s="57"/>
      <c r="FN71" s="57"/>
      <c r="FO71" s="57"/>
      <c r="FP71" s="57"/>
      <c r="FQ71" s="57"/>
      <c r="FR71" s="57"/>
      <c r="FS71" s="57"/>
      <c r="FT71" s="57"/>
      <c r="FU71" s="57"/>
      <c r="FV71" s="57"/>
      <c r="FW71" s="57"/>
      <c r="FX71" s="57"/>
      <c r="FY71" s="57"/>
      <c r="FZ71" s="57"/>
      <c r="GA71" s="57"/>
      <c r="GB71" s="57"/>
      <c r="GC71" s="57"/>
      <c r="GD71" s="57"/>
      <c r="GE71" s="57"/>
      <c r="GF71" s="57"/>
      <c r="GG71" s="57"/>
      <c r="GH71" s="57"/>
      <c r="GI71" s="57"/>
      <c r="GJ71" s="57"/>
      <c r="GK71" s="57"/>
      <c r="GL71" s="57"/>
      <c r="GM71" s="57"/>
      <c r="GN71" s="57"/>
      <c r="GO71" s="57"/>
      <c r="GP71" s="57"/>
      <c r="GQ71" s="57"/>
      <c r="GR71" s="57"/>
      <c r="GS71" s="57"/>
      <c r="GT71" s="57"/>
      <c r="GU71" s="57"/>
      <c r="GV71" s="57"/>
      <c r="GW71" s="57"/>
      <c r="GX71" s="57"/>
      <c r="GY71" s="57"/>
      <c r="GZ71" s="57"/>
      <c r="HA71" s="57"/>
      <c r="HB71" s="57"/>
      <c r="HC71" s="57"/>
      <c r="HD71" s="57"/>
      <c r="HE71" s="57"/>
      <c r="HF71" s="57"/>
      <c r="HG71" s="57"/>
      <c r="HH71" s="57"/>
      <c r="HI71" s="57"/>
      <c r="HJ71" s="57"/>
      <c r="HK71" s="57"/>
      <c r="HL71" s="57"/>
      <c r="HM71" s="57"/>
      <c r="HN71" s="57"/>
      <c r="HO71" s="57"/>
      <c r="HP71" s="57"/>
      <c r="HQ71" s="57"/>
      <c r="HR71" s="57"/>
      <c r="HS71" s="57"/>
      <c r="HT71" s="57"/>
      <c r="HU71" s="57"/>
      <c r="HV71" s="57"/>
      <c r="HW71" s="57"/>
      <c r="HX71" s="57"/>
      <c r="HY71" s="57"/>
      <c r="HZ71" s="57"/>
      <c r="IA71" s="57"/>
      <c r="IB71" s="57"/>
      <c r="IC71" s="57"/>
      <c r="ID71" s="57"/>
      <c r="IE71" s="57"/>
      <c r="IF71" s="57"/>
      <c r="IG71" s="57"/>
      <c r="IH71" s="57"/>
      <c r="II71" s="57"/>
      <c r="IJ71" s="57"/>
      <c r="IK71" s="57"/>
      <c r="IL71" s="57"/>
      <c r="IM71" s="57"/>
      <c r="IN71" s="57"/>
      <c r="IO71" s="57"/>
      <c r="IP71" s="57"/>
    </row>
    <row r="72" spans="1:250" x14ac:dyDescent="0.25">
      <c r="A72" s="65" t="s">
        <v>75</v>
      </c>
      <c r="B72" s="143">
        <v>806.50832330999981</v>
      </c>
      <c r="C72" s="143">
        <v>1098.8833239100002</v>
      </c>
      <c r="D72" s="143">
        <v>788.01646783999979</v>
      </c>
      <c r="E72" s="143">
        <v>836.20084523000003</v>
      </c>
      <c r="F72" s="143">
        <v>1007.6004557299999</v>
      </c>
      <c r="G72" s="143">
        <v>777.86977474000003</v>
      </c>
      <c r="H72" s="143">
        <f t="shared" si="1"/>
        <v>5315.0791907599996</v>
      </c>
      <c r="I72" s="66"/>
      <c r="J72" s="139"/>
      <c r="K72" s="67"/>
      <c r="L72" s="57"/>
      <c r="M72" s="57"/>
      <c r="N72" s="57"/>
      <c r="O72" s="57"/>
      <c r="P72" s="57"/>
      <c r="Q72" s="57"/>
      <c r="R72" s="57"/>
      <c r="S72" s="57"/>
      <c r="T72" s="57"/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57"/>
      <c r="AN72" s="57"/>
      <c r="AO72" s="57"/>
      <c r="AP72" s="57"/>
      <c r="AQ72" s="57"/>
      <c r="AR72" s="57"/>
      <c r="AS72" s="57"/>
      <c r="AT72" s="57"/>
      <c r="AU72" s="57"/>
      <c r="AV72" s="57"/>
      <c r="AW72" s="57"/>
      <c r="AX72" s="57"/>
      <c r="AY72" s="57"/>
      <c r="AZ72" s="57"/>
      <c r="BA72" s="57"/>
      <c r="BB72" s="57"/>
      <c r="BC72" s="57"/>
      <c r="BD72" s="57"/>
      <c r="BE72" s="57"/>
      <c r="BF72" s="57"/>
      <c r="BG72" s="57"/>
      <c r="BH72" s="57"/>
      <c r="BI72" s="57"/>
      <c r="BJ72" s="57"/>
      <c r="BK72" s="57"/>
      <c r="BL72" s="57"/>
      <c r="BM72" s="57"/>
      <c r="BN72" s="57"/>
      <c r="BO72" s="57"/>
      <c r="BP72" s="57"/>
      <c r="BQ72" s="57"/>
      <c r="BR72" s="57"/>
      <c r="BS72" s="57"/>
      <c r="BT72" s="57"/>
      <c r="BU72" s="57"/>
      <c r="BV72" s="57"/>
      <c r="BW72" s="57"/>
      <c r="BX72" s="57"/>
      <c r="BY72" s="57"/>
      <c r="BZ72" s="57"/>
      <c r="CA72" s="57"/>
      <c r="CB72" s="57"/>
      <c r="CC72" s="57"/>
      <c r="CD72" s="57"/>
      <c r="CE72" s="57"/>
      <c r="CF72" s="57"/>
      <c r="CG72" s="57"/>
      <c r="CH72" s="57"/>
      <c r="CI72" s="57"/>
      <c r="CJ72" s="57"/>
      <c r="CK72" s="57"/>
      <c r="CL72" s="57"/>
      <c r="CM72" s="57"/>
      <c r="CN72" s="57"/>
      <c r="CO72" s="57"/>
      <c r="CP72" s="57"/>
      <c r="CQ72" s="57"/>
      <c r="CR72" s="57"/>
      <c r="CS72" s="57"/>
      <c r="CT72" s="57"/>
      <c r="CU72" s="57"/>
      <c r="CV72" s="57"/>
      <c r="CW72" s="57"/>
      <c r="CX72" s="57"/>
      <c r="CY72" s="57"/>
      <c r="CZ72" s="57"/>
      <c r="DA72" s="57"/>
      <c r="DB72" s="57"/>
      <c r="DC72" s="57"/>
      <c r="DD72" s="57"/>
      <c r="DE72" s="57"/>
      <c r="DF72" s="57"/>
      <c r="DG72" s="57"/>
      <c r="DH72" s="57"/>
      <c r="DI72" s="57"/>
      <c r="DJ72" s="57"/>
      <c r="DK72" s="57"/>
      <c r="DL72" s="57"/>
      <c r="DM72" s="57"/>
      <c r="DN72" s="57"/>
      <c r="DO72" s="57"/>
      <c r="DP72" s="57"/>
      <c r="DQ72" s="57"/>
      <c r="DR72" s="57"/>
      <c r="DS72" s="57"/>
      <c r="DT72" s="57"/>
      <c r="DU72" s="57"/>
      <c r="DV72" s="57"/>
      <c r="DW72" s="57"/>
      <c r="DX72" s="57"/>
      <c r="DY72" s="57"/>
      <c r="DZ72" s="57"/>
      <c r="EA72" s="57"/>
      <c r="EB72" s="57"/>
      <c r="EC72" s="57"/>
      <c r="ED72" s="57"/>
      <c r="EE72" s="57"/>
      <c r="EF72" s="57"/>
      <c r="EG72" s="57"/>
      <c r="EH72" s="57"/>
      <c r="EI72" s="57"/>
      <c r="EJ72" s="57"/>
      <c r="EK72" s="57"/>
      <c r="EL72" s="57"/>
      <c r="EM72" s="57"/>
      <c r="EN72" s="57"/>
      <c r="EO72" s="57"/>
      <c r="EP72" s="57"/>
      <c r="EQ72" s="57"/>
      <c r="ER72" s="57"/>
      <c r="ES72" s="57"/>
      <c r="ET72" s="57"/>
      <c r="EU72" s="57"/>
      <c r="EV72" s="57"/>
      <c r="EW72" s="57"/>
      <c r="EX72" s="57"/>
      <c r="EY72" s="57"/>
      <c r="EZ72" s="57"/>
      <c r="FA72" s="57"/>
      <c r="FB72" s="57"/>
      <c r="FC72" s="57"/>
      <c r="FD72" s="57"/>
      <c r="FE72" s="57"/>
      <c r="FF72" s="57"/>
      <c r="FG72" s="57"/>
      <c r="FH72" s="57"/>
      <c r="FI72" s="57"/>
      <c r="FJ72" s="57"/>
      <c r="FK72" s="57"/>
      <c r="FL72" s="57"/>
      <c r="FM72" s="57"/>
      <c r="FN72" s="57"/>
      <c r="FO72" s="57"/>
      <c r="FP72" s="57"/>
      <c r="FQ72" s="57"/>
      <c r="FR72" s="57"/>
      <c r="FS72" s="57"/>
      <c r="FT72" s="57"/>
      <c r="FU72" s="57"/>
      <c r="FV72" s="57"/>
      <c r="FW72" s="57"/>
      <c r="FX72" s="57"/>
      <c r="FY72" s="57"/>
      <c r="FZ72" s="57"/>
      <c r="GA72" s="57"/>
      <c r="GB72" s="57"/>
      <c r="GC72" s="57"/>
      <c r="GD72" s="57"/>
      <c r="GE72" s="57"/>
      <c r="GF72" s="57"/>
      <c r="GG72" s="57"/>
      <c r="GH72" s="57"/>
      <c r="GI72" s="57"/>
      <c r="GJ72" s="57"/>
      <c r="GK72" s="57"/>
      <c r="GL72" s="57"/>
      <c r="GM72" s="57"/>
      <c r="GN72" s="57"/>
      <c r="GO72" s="57"/>
      <c r="GP72" s="57"/>
      <c r="GQ72" s="57"/>
      <c r="GR72" s="57"/>
      <c r="GS72" s="57"/>
      <c r="GT72" s="57"/>
      <c r="GU72" s="57"/>
      <c r="GV72" s="57"/>
      <c r="GW72" s="57"/>
      <c r="GX72" s="57"/>
      <c r="GY72" s="57"/>
      <c r="GZ72" s="57"/>
      <c r="HA72" s="57"/>
      <c r="HB72" s="57"/>
      <c r="HC72" s="57"/>
      <c r="HD72" s="57"/>
      <c r="HE72" s="57"/>
      <c r="HF72" s="57"/>
      <c r="HG72" s="57"/>
      <c r="HH72" s="57"/>
      <c r="HI72" s="57"/>
      <c r="HJ72" s="57"/>
      <c r="HK72" s="57"/>
      <c r="HL72" s="57"/>
      <c r="HM72" s="57"/>
      <c r="HN72" s="57"/>
      <c r="HO72" s="57"/>
      <c r="HP72" s="57"/>
      <c r="HQ72" s="57"/>
      <c r="HR72" s="57"/>
      <c r="HS72" s="57"/>
      <c r="HT72" s="57"/>
      <c r="HU72" s="57"/>
      <c r="HV72" s="57"/>
      <c r="HW72" s="57"/>
      <c r="HX72" s="57"/>
      <c r="HY72" s="57"/>
      <c r="HZ72" s="57"/>
      <c r="IA72" s="57"/>
      <c r="IB72" s="57"/>
      <c r="IC72" s="57"/>
      <c r="ID72" s="57"/>
      <c r="IE72" s="57"/>
      <c r="IF72" s="57"/>
      <c r="IG72" s="57"/>
      <c r="IH72" s="57"/>
      <c r="II72" s="57"/>
      <c r="IJ72" s="57"/>
      <c r="IK72" s="57"/>
      <c r="IL72" s="57"/>
      <c r="IM72" s="57"/>
      <c r="IN72" s="57"/>
      <c r="IO72" s="57"/>
      <c r="IP72" s="57"/>
    </row>
    <row r="73" spans="1:250" x14ac:dyDescent="0.25">
      <c r="A73" s="69" t="s">
        <v>76</v>
      </c>
      <c r="B73" s="145">
        <v>0</v>
      </c>
      <c r="C73" s="145">
        <v>0</v>
      </c>
      <c r="D73" s="145">
        <v>0</v>
      </c>
      <c r="E73" s="145">
        <v>0</v>
      </c>
      <c r="F73" s="145">
        <v>0</v>
      </c>
      <c r="G73" s="145">
        <v>0</v>
      </c>
      <c r="H73" s="145">
        <f t="shared" si="1"/>
        <v>0</v>
      </c>
      <c r="I73" s="66"/>
      <c r="J73" s="139"/>
      <c r="K73" s="67"/>
      <c r="L73" s="57"/>
      <c r="M73" s="57"/>
      <c r="N73" s="57"/>
      <c r="O73" s="57"/>
      <c r="P73" s="57"/>
      <c r="Q73" s="57"/>
      <c r="R73" s="57"/>
      <c r="S73" s="57"/>
      <c r="T73" s="57"/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57"/>
      <c r="AN73" s="57"/>
      <c r="AO73" s="57"/>
      <c r="AP73" s="57"/>
      <c r="AQ73" s="57"/>
      <c r="AR73" s="57"/>
      <c r="AS73" s="57"/>
      <c r="AT73" s="57"/>
      <c r="AU73" s="57"/>
      <c r="AV73" s="57"/>
      <c r="AW73" s="57"/>
      <c r="AX73" s="57"/>
      <c r="AY73" s="57"/>
      <c r="AZ73" s="57"/>
      <c r="BA73" s="57"/>
      <c r="BB73" s="57"/>
      <c r="BC73" s="57"/>
      <c r="BD73" s="57"/>
      <c r="BE73" s="57"/>
      <c r="BF73" s="57"/>
      <c r="BG73" s="57"/>
      <c r="BH73" s="57"/>
      <c r="BI73" s="57"/>
      <c r="BJ73" s="57"/>
      <c r="BK73" s="57"/>
      <c r="BL73" s="57"/>
      <c r="BM73" s="57"/>
      <c r="BN73" s="57"/>
      <c r="BO73" s="57"/>
      <c r="BP73" s="57"/>
      <c r="BQ73" s="57"/>
      <c r="BR73" s="57"/>
      <c r="BS73" s="57"/>
      <c r="BT73" s="57"/>
      <c r="BU73" s="57"/>
      <c r="BV73" s="57"/>
      <c r="BW73" s="57"/>
      <c r="BX73" s="57"/>
      <c r="BY73" s="57"/>
      <c r="BZ73" s="57"/>
      <c r="CA73" s="57"/>
      <c r="CB73" s="57"/>
      <c r="CC73" s="57"/>
      <c r="CD73" s="57"/>
      <c r="CE73" s="57"/>
      <c r="CF73" s="57"/>
      <c r="CG73" s="57"/>
      <c r="CH73" s="57"/>
      <c r="CI73" s="57"/>
      <c r="CJ73" s="57"/>
      <c r="CK73" s="57"/>
      <c r="CL73" s="57"/>
      <c r="CM73" s="57"/>
      <c r="CN73" s="57"/>
      <c r="CO73" s="57"/>
      <c r="CP73" s="57"/>
      <c r="CQ73" s="57"/>
      <c r="CR73" s="57"/>
      <c r="CS73" s="57"/>
      <c r="CT73" s="57"/>
      <c r="CU73" s="57"/>
      <c r="CV73" s="57"/>
      <c r="CW73" s="57"/>
      <c r="CX73" s="57"/>
      <c r="CY73" s="57"/>
      <c r="CZ73" s="57"/>
      <c r="DA73" s="57"/>
      <c r="DB73" s="57"/>
      <c r="DC73" s="57"/>
      <c r="DD73" s="57"/>
      <c r="DE73" s="57"/>
      <c r="DF73" s="57"/>
      <c r="DG73" s="57"/>
      <c r="DH73" s="57"/>
      <c r="DI73" s="57"/>
      <c r="DJ73" s="57"/>
      <c r="DK73" s="57"/>
      <c r="DL73" s="57"/>
      <c r="DM73" s="57"/>
      <c r="DN73" s="57"/>
      <c r="DO73" s="57"/>
      <c r="DP73" s="57"/>
      <c r="DQ73" s="57"/>
      <c r="DR73" s="57"/>
      <c r="DS73" s="57"/>
      <c r="DT73" s="57"/>
      <c r="DU73" s="57"/>
      <c r="DV73" s="57"/>
      <c r="DW73" s="57"/>
      <c r="DX73" s="57"/>
      <c r="DY73" s="57"/>
      <c r="DZ73" s="57"/>
      <c r="EA73" s="57"/>
      <c r="EB73" s="57"/>
      <c r="EC73" s="57"/>
      <c r="ED73" s="57"/>
      <c r="EE73" s="57"/>
      <c r="EF73" s="57"/>
      <c r="EG73" s="57"/>
      <c r="EH73" s="57"/>
      <c r="EI73" s="57"/>
      <c r="EJ73" s="57"/>
      <c r="EK73" s="57"/>
      <c r="EL73" s="57"/>
      <c r="EM73" s="57"/>
      <c r="EN73" s="57"/>
      <c r="EO73" s="57"/>
      <c r="EP73" s="57"/>
      <c r="EQ73" s="57"/>
      <c r="ER73" s="57"/>
      <c r="ES73" s="57"/>
      <c r="ET73" s="57"/>
      <c r="EU73" s="57"/>
      <c r="EV73" s="57"/>
      <c r="EW73" s="57"/>
      <c r="EX73" s="57"/>
      <c r="EY73" s="57"/>
      <c r="EZ73" s="57"/>
      <c r="FA73" s="57"/>
      <c r="FB73" s="57"/>
      <c r="FC73" s="57"/>
      <c r="FD73" s="57"/>
      <c r="FE73" s="57"/>
      <c r="FF73" s="57"/>
      <c r="FG73" s="57"/>
      <c r="FH73" s="57"/>
      <c r="FI73" s="57"/>
      <c r="FJ73" s="57"/>
      <c r="FK73" s="57"/>
      <c r="FL73" s="57"/>
      <c r="FM73" s="57"/>
      <c r="FN73" s="57"/>
      <c r="FO73" s="57"/>
      <c r="FP73" s="57"/>
      <c r="FQ73" s="57"/>
      <c r="FR73" s="57"/>
      <c r="FS73" s="57"/>
      <c r="FT73" s="57"/>
      <c r="FU73" s="57"/>
      <c r="FV73" s="57"/>
      <c r="FW73" s="57"/>
      <c r="FX73" s="57"/>
      <c r="FY73" s="57"/>
      <c r="FZ73" s="57"/>
      <c r="GA73" s="57"/>
      <c r="GB73" s="57"/>
      <c r="GC73" s="57"/>
      <c r="GD73" s="57"/>
      <c r="GE73" s="57"/>
      <c r="GF73" s="57"/>
      <c r="GG73" s="57"/>
      <c r="GH73" s="57"/>
      <c r="GI73" s="57"/>
      <c r="GJ73" s="57"/>
      <c r="GK73" s="57"/>
      <c r="GL73" s="57"/>
      <c r="GM73" s="57"/>
      <c r="GN73" s="57"/>
      <c r="GO73" s="57"/>
      <c r="GP73" s="57"/>
      <c r="GQ73" s="57"/>
      <c r="GR73" s="57"/>
      <c r="GS73" s="57"/>
      <c r="GT73" s="57"/>
      <c r="GU73" s="57"/>
      <c r="GV73" s="57"/>
      <c r="GW73" s="57"/>
      <c r="GX73" s="57"/>
      <c r="GY73" s="57"/>
      <c r="GZ73" s="57"/>
      <c r="HA73" s="57"/>
      <c r="HB73" s="57"/>
      <c r="HC73" s="57"/>
      <c r="HD73" s="57"/>
      <c r="HE73" s="57"/>
      <c r="HF73" s="57"/>
      <c r="HG73" s="57"/>
      <c r="HH73" s="57"/>
      <c r="HI73" s="57"/>
      <c r="HJ73" s="57"/>
      <c r="HK73" s="57"/>
      <c r="HL73" s="57"/>
      <c r="HM73" s="57"/>
      <c r="HN73" s="57"/>
      <c r="HO73" s="57"/>
      <c r="HP73" s="57"/>
      <c r="HQ73" s="57"/>
      <c r="HR73" s="57"/>
      <c r="HS73" s="57"/>
      <c r="HT73" s="57"/>
      <c r="HU73" s="57"/>
      <c r="HV73" s="57"/>
      <c r="HW73" s="57"/>
      <c r="HX73" s="57"/>
      <c r="HY73" s="57"/>
      <c r="HZ73" s="57"/>
      <c r="IA73" s="57"/>
      <c r="IB73" s="57"/>
      <c r="IC73" s="57"/>
      <c r="ID73" s="57"/>
      <c r="IE73" s="57"/>
      <c r="IF73" s="57"/>
      <c r="IG73" s="57"/>
      <c r="IH73" s="57"/>
      <c r="II73" s="57"/>
      <c r="IJ73" s="57"/>
      <c r="IK73" s="57"/>
      <c r="IL73" s="57"/>
      <c r="IM73" s="57"/>
      <c r="IN73" s="57"/>
      <c r="IO73" s="57"/>
      <c r="IP73" s="57"/>
    </row>
    <row r="74" spans="1:250" x14ac:dyDescent="0.25">
      <c r="A74" s="69" t="s">
        <v>77</v>
      </c>
      <c r="B74" s="145">
        <v>64.057486890000007</v>
      </c>
      <c r="C74" s="145">
        <v>51.673124530000003</v>
      </c>
      <c r="D74" s="145">
        <v>11.483227289999999</v>
      </c>
      <c r="E74" s="145">
        <v>40.011894399999996</v>
      </c>
      <c r="F74" s="145">
        <v>42.969582840000001</v>
      </c>
      <c r="G74" s="145">
        <v>10.069741550000002</v>
      </c>
      <c r="H74" s="145">
        <f t="shared" si="1"/>
        <v>220.26505750000001</v>
      </c>
      <c r="I74" s="66"/>
      <c r="J74" s="139"/>
      <c r="K74" s="67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8"/>
      <c r="GT74" s="58"/>
      <c r="GU74" s="58"/>
      <c r="GV74" s="58"/>
      <c r="GW74" s="58"/>
      <c r="GX74" s="58"/>
      <c r="GY74" s="58"/>
      <c r="GZ74" s="58"/>
      <c r="HA74" s="58"/>
      <c r="HB74" s="58"/>
      <c r="HC74" s="58"/>
      <c r="HD74" s="58"/>
      <c r="HE74" s="58"/>
      <c r="HF74" s="58"/>
      <c r="HG74" s="58"/>
      <c r="HH74" s="58"/>
      <c r="HI74" s="58"/>
      <c r="HJ74" s="58"/>
      <c r="HK74" s="58"/>
      <c r="HL74" s="58"/>
      <c r="HM74" s="58"/>
      <c r="HN74" s="58"/>
      <c r="HO74" s="58"/>
      <c r="HP74" s="58"/>
      <c r="HQ74" s="58"/>
      <c r="HR74" s="58"/>
      <c r="HS74" s="58"/>
      <c r="HT74" s="58"/>
      <c r="HU74" s="58"/>
      <c r="HV74" s="58"/>
      <c r="HW74" s="58"/>
      <c r="HX74" s="58"/>
      <c r="HY74" s="58"/>
      <c r="HZ74" s="58"/>
      <c r="IA74" s="58"/>
      <c r="IB74" s="58"/>
      <c r="IC74" s="58"/>
      <c r="ID74" s="58"/>
      <c r="IE74" s="58"/>
      <c r="IF74" s="58"/>
      <c r="IG74" s="58"/>
      <c r="IH74" s="58"/>
      <c r="II74" s="58"/>
      <c r="IJ74" s="58"/>
      <c r="IK74" s="58"/>
      <c r="IL74" s="58"/>
      <c r="IM74" s="58"/>
      <c r="IN74" s="58"/>
      <c r="IO74" s="58"/>
      <c r="IP74" s="58"/>
    </row>
    <row r="75" spans="1:250" x14ac:dyDescent="0.25">
      <c r="A75" s="69" t="s">
        <v>78</v>
      </c>
      <c r="B75" s="145">
        <v>4.4186277300000008</v>
      </c>
      <c r="C75" s="145">
        <v>6.4471125999999996</v>
      </c>
      <c r="D75" s="145">
        <v>9.2242413499999998</v>
      </c>
      <c r="E75" s="145">
        <v>8.0377877400000006</v>
      </c>
      <c r="F75" s="145">
        <v>3.0473388099999998</v>
      </c>
      <c r="G75" s="145">
        <v>12.89553954</v>
      </c>
      <c r="H75" s="145">
        <f t="shared" si="1"/>
        <v>44.070647770000001</v>
      </c>
      <c r="I75" s="66"/>
      <c r="J75" s="139"/>
      <c r="K75" s="67"/>
      <c r="L75" s="58"/>
      <c r="M75" s="58"/>
      <c r="N75" s="58"/>
      <c r="O75" s="58"/>
      <c r="P75" s="58"/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8"/>
      <c r="GT75" s="58"/>
      <c r="GU75" s="58"/>
      <c r="GV75" s="58"/>
      <c r="GW75" s="58"/>
      <c r="GX75" s="58"/>
      <c r="GY75" s="58"/>
      <c r="GZ75" s="58"/>
      <c r="HA75" s="58"/>
      <c r="HB75" s="58"/>
      <c r="HC75" s="58"/>
      <c r="HD75" s="58"/>
      <c r="HE75" s="58"/>
      <c r="HF75" s="58"/>
      <c r="HG75" s="58"/>
      <c r="HH75" s="58"/>
      <c r="HI75" s="58"/>
      <c r="HJ75" s="58"/>
      <c r="HK75" s="58"/>
      <c r="HL75" s="58"/>
      <c r="HM75" s="58"/>
      <c r="HN75" s="58"/>
      <c r="HO75" s="58"/>
      <c r="HP75" s="58"/>
      <c r="HQ75" s="58"/>
      <c r="HR75" s="58"/>
      <c r="HS75" s="58"/>
      <c r="HT75" s="58"/>
      <c r="HU75" s="58"/>
      <c r="HV75" s="58"/>
      <c r="HW75" s="58"/>
      <c r="HX75" s="58"/>
      <c r="HY75" s="58"/>
      <c r="HZ75" s="58"/>
      <c r="IA75" s="58"/>
      <c r="IB75" s="58"/>
      <c r="IC75" s="58"/>
      <c r="ID75" s="58"/>
      <c r="IE75" s="58"/>
      <c r="IF75" s="58"/>
      <c r="IG75" s="58"/>
      <c r="IH75" s="58"/>
      <c r="II75" s="58"/>
      <c r="IJ75" s="58"/>
      <c r="IK75" s="58"/>
      <c r="IL75" s="58"/>
      <c r="IM75" s="58"/>
      <c r="IN75" s="58"/>
      <c r="IO75" s="58"/>
      <c r="IP75" s="58"/>
    </row>
    <row r="76" spans="1:250" x14ac:dyDescent="0.25">
      <c r="A76" s="69" t="s">
        <v>79</v>
      </c>
      <c r="B76" s="145">
        <v>736.30690530999993</v>
      </c>
      <c r="C76" s="145">
        <v>1040.4575081</v>
      </c>
      <c r="D76" s="145">
        <v>766.76937927999995</v>
      </c>
      <c r="E76" s="145">
        <v>785.79417236999996</v>
      </c>
      <c r="F76" s="145">
        <v>958.95306526000002</v>
      </c>
      <c r="G76" s="145">
        <v>754.69289922000007</v>
      </c>
      <c r="H76" s="145">
        <f t="shared" si="1"/>
        <v>5042.9739295400004</v>
      </c>
      <c r="I76" s="66"/>
      <c r="J76" s="139"/>
      <c r="K76" s="67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8"/>
      <c r="GT76" s="58"/>
      <c r="GU76" s="58"/>
      <c r="GV76" s="58"/>
      <c r="GW76" s="58"/>
      <c r="GX76" s="58"/>
      <c r="GY76" s="58"/>
      <c r="GZ76" s="58"/>
      <c r="HA76" s="58"/>
      <c r="HB76" s="58"/>
      <c r="HC76" s="58"/>
      <c r="HD76" s="58"/>
      <c r="HE76" s="58"/>
      <c r="HF76" s="58"/>
      <c r="HG76" s="58"/>
      <c r="HH76" s="58"/>
      <c r="HI76" s="58"/>
      <c r="HJ76" s="58"/>
      <c r="HK76" s="58"/>
      <c r="HL76" s="58"/>
      <c r="HM76" s="58"/>
      <c r="HN76" s="58"/>
      <c r="HO76" s="58"/>
      <c r="HP76" s="58"/>
      <c r="HQ76" s="58"/>
      <c r="HR76" s="58"/>
      <c r="HS76" s="58"/>
      <c r="HT76" s="58"/>
      <c r="HU76" s="58"/>
      <c r="HV76" s="58"/>
      <c r="HW76" s="58"/>
      <c r="HX76" s="58"/>
      <c r="HY76" s="58"/>
      <c r="HZ76" s="58"/>
      <c r="IA76" s="58"/>
      <c r="IB76" s="58"/>
      <c r="IC76" s="58"/>
      <c r="ID76" s="58"/>
      <c r="IE76" s="58"/>
      <c r="IF76" s="58"/>
      <c r="IG76" s="58"/>
      <c r="IH76" s="58"/>
      <c r="II76" s="58"/>
      <c r="IJ76" s="58"/>
      <c r="IK76" s="58"/>
      <c r="IL76" s="58"/>
      <c r="IM76" s="58"/>
      <c r="IN76" s="58"/>
      <c r="IO76" s="58"/>
      <c r="IP76" s="58"/>
    </row>
    <row r="77" spans="1:250" x14ac:dyDescent="0.25">
      <c r="A77" s="69" t="s">
        <v>80</v>
      </c>
      <c r="B77" s="145">
        <v>1.7253033800000002</v>
      </c>
      <c r="C77" s="145">
        <v>0.30557867999999999</v>
      </c>
      <c r="D77" s="145">
        <v>0.53961992000000003</v>
      </c>
      <c r="E77" s="145">
        <v>2.3569907199999998</v>
      </c>
      <c r="F77" s="145">
        <v>2.6304688200000004</v>
      </c>
      <c r="G77" s="145">
        <v>0.21159443</v>
      </c>
      <c r="H77" s="145">
        <f t="shared" si="1"/>
        <v>7.7695559500000009</v>
      </c>
      <c r="I77" s="66"/>
      <c r="J77" s="139"/>
      <c r="K77" s="67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8"/>
      <c r="GT77" s="58"/>
      <c r="GU77" s="58"/>
      <c r="GV77" s="58"/>
      <c r="GW77" s="58"/>
      <c r="GX77" s="58"/>
      <c r="GY77" s="58"/>
      <c r="GZ77" s="58"/>
      <c r="HA77" s="58"/>
      <c r="HB77" s="58"/>
      <c r="HC77" s="58"/>
      <c r="HD77" s="58"/>
      <c r="HE77" s="58"/>
      <c r="HF77" s="58"/>
      <c r="HG77" s="58"/>
      <c r="HH77" s="58"/>
      <c r="HI77" s="58"/>
      <c r="HJ77" s="58"/>
      <c r="HK77" s="58"/>
      <c r="HL77" s="58"/>
      <c r="HM77" s="58"/>
      <c r="HN77" s="58"/>
      <c r="HO77" s="58"/>
      <c r="HP77" s="58"/>
      <c r="HQ77" s="58"/>
      <c r="HR77" s="58"/>
      <c r="HS77" s="58"/>
      <c r="HT77" s="58"/>
      <c r="HU77" s="58"/>
      <c r="HV77" s="58"/>
      <c r="HW77" s="58"/>
      <c r="HX77" s="58"/>
      <c r="HY77" s="58"/>
      <c r="HZ77" s="58"/>
      <c r="IA77" s="58"/>
      <c r="IB77" s="58"/>
      <c r="IC77" s="58"/>
      <c r="ID77" s="58"/>
      <c r="IE77" s="58"/>
      <c r="IF77" s="58"/>
      <c r="IG77" s="58"/>
      <c r="IH77" s="58"/>
      <c r="II77" s="58"/>
      <c r="IJ77" s="58"/>
      <c r="IK77" s="58"/>
      <c r="IL77" s="58"/>
      <c r="IM77" s="58"/>
      <c r="IN77" s="58"/>
      <c r="IO77" s="58"/>
      <c r="IP77" s="58"/>
    </row>
    <row r="78" spans="1:250" x14ac:dyDescent="0.25">
      <c r="A78" s="65" t="s">
        <v>81</v>
      </c>
      <c r="B78" s="143">
        <v>76551.238194819991</v>
      </c>
      <c r="C78" s="143">
        <v>66254.498985049999</v>
      </c>
      <c r="D78" s="143">
        <v>64831.986479490006</v>
      </c>
      <c r="E78" s="143">
        <v>94761.182931839998</v>
      </c>
      <c r="F78" s="143">
        <v>67779.788141860001</v>
      </c>
      <c r="G78" s="143">
        <v>61761.961334779997</v>
      </c>
      <c r="H78" s="143">
        <f t="shared" si="1"/>
        <v>431940.65606783994</v>
      </c>
      <c r="I78" s="66"/>
      <c r="J78" s="139"/>
      <c r="K78" s="67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8"/>
      <c r="GT78" s="58"/>
      <c r="GU78" s="58"/>
      <c r="GV78" s="58"/>
      <c r="GW78" s="58"/>
      <c r="GX78" s="58"/>
      <c r="GY78" s="58"/>
      <c r="GZ78" s="58"/>
      <c r="HA78" s="58"/>
      <c r="HB78" s="58"/>
      <c r="HC78" s="58"/>
      <c r="HD78" s="58"/>
      <c r="HE78" s="58"/>
      <c r="HF78" s="58"/>
      <c r="HG78" s="58"/>
      <c r="HH78" s="58"/>
      <c r="HI78" s="58"/>
      <c r="HJ78" s="58"/>
      <c r="HK78" s="58"/>
      <c r="HL78" s="58"/>
      <c r="HM78" s="58"/>
      <c r="HN78" s="58"/>
      <c r="HO78" s="58"/>
      <c r="HP78" s="58"/>
      <c r="HQ78" s="58"/>
      <c r="HR78" s="58"/>
      <c r="HS78" s="58"/>
      <c r="HT78" s="58"/>
      <c r="HU78" s="58"/>
      <c r="HV78" s="58"/>
      <c r="HW78" s="58"/>
      <c r="HX78" s="58"/>
      <c r="HY78" s="58"/>
      <c r="HZ78" s="58"/>
      <c r="IA78" s="58"/>
      <c r="IB78" s="58"/>
      <c r="IC78" s="58"/>
      <c r="ID78" s="58"/>
      <c r="IE78" s="58"/>
      <c r="IF78" s="58"/>
      <c r="IG78" s="58"/>
      <c r="IH78" s="58"/>
      <c r="II78" s="58"/>
      <c r="IJ78" s="58"/>
      <c r="IK78" s="58"/>
      <c r="IL78" s="58"/>
      <c r="IM78" s="58"/>
      <c r="IN78" s="58"/>
      <c r="IO78" s="58"/>
      <c r="IP78" s="58"/>
    </row>
    <row r="79" spans="1:250" x14ac:dyDescent="0.25">
      <c r="A79" s="142" t="s">
        <v>90</v>
      </c>
      <c r="B79" s="141"/>
      <c r="C79" s="141"/>
      <c r="D79" s="141"/>
      <c r="E79" s="141"/>
      <c r="F79" s="141"/>
      <c r="G79" s="141"/>
      <c r="H79" s="141"/>
      <c r="I79" s="57"/>
      <c r="J79" s="59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8"/>
      <c r="GT79" s="58"/>
      <c r="GU79" s="58"/>
      <c r="GV79" s="58"/>
      <c r="GW79" s="58"/>
      <c r="GX79" s="58"/>
      <c r="GY79" s="58"/>
      <c r="GZ79" s="58"/>
      <c r="HA79" s="58"/>
      <c r="HB79" s="58"/>
      <c r="HC79" s="58"/>
      <c r="HD79" s="58"/>
      <c r="HE79" s="58"/>
      <c r="HF79" s="58"/>
      <c r="HG79" s="58"/>
      <c r="HH79" s="58"/>
      <c r="HI79" s="58"/>
      <c r="HJ79" s="58"/>
      <c r="HK79" s="58"/>
      <c r="HL79" s="58"/>
      <c r="HM79" s="58"/>
      <c r="HN79" s="58"/>
      <c r="HO79" s="58"/>
      <c r="HP79" s="58"/>
      <c r="HQ79" s="58"/>
      <c r="HR79" s="58"/>
      <c r="HS79" s="58"/>
      <c r="HT79" s="58"/>
      <c r="HU79" s="58"/>
      <c r="HV79" s="58"/>
      <c r="HW79" s="58"/>
      <c r="HX79" s="58"/>
      <c r="HY79" s="58"/>
      <c r="HZ79" s="58"/>
      <c r="IA79" s="58"/>
      <c r="IB79" s="58"/>
      <c r="IC79" s="58"/>
      <c r="ID79" s="58"/>
      <c r="IE79" s="58"/>
      <c r="IF79" s="58"/>
      <c r="IG79" s="58"/>
      <c r="IH79" s="58"/>
      <c r="II79" s="58"/>
      <c r="IJ79" s="58"/>
      <c r="IK79" s="58"/>
      <c r="IL79" s="58"/>
      <c r="IM79" s="58"/>
      <c r="IN79" s="58"/>
      <c r="IO79" s="58"/>
      <c r="IP79" s="58"/>
    </row>
    <row r="80" spans="1:250" x14ac:dyDescent="0.25">
      <c r="B80" s="54"/>
      <c r="C80" s="54"/>
      <c r="D80" s="54"/>
      <c r="E80" s="54"/>
      <c r="F80" s="54"/>
      <c r="G80" s="54"/>
      <c r="H80" s="54"/>
    </row>
  </sheetData>
  <phoneticPr fontId="21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Crecimiento junio 24 vs 23</vt:lpstr>
      <vt:lpstr>Crecimiento ene - jun 24 vs 23</vt:lpstr>
      <vt:lpstr>Cumplimiento junio 2024</vt:lpstr>
      <vt:lpstr>Cumplimiento ene - jun 2024</vt:lpstr>
      <vt:lpstr>Recaudo mensual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Rosanna Reynoso S</dc:creator>
  <cp:lastModifiedBy>Elizabeth Mateo G</cp:lastModifiedBy>
  <dcterms:created xsi:type="dcterms:W3CDTF">2023-10-04T11:45:17Z</dcterms:created>
  <dcterms:modified xsi:type="dcterms:W3CDTF">2024-07-26T14:07:49Z</dcterms:modified>
</cp:coreProperties>
</file>